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Чувашэнерго\24_01_Реклоузеры Порецкий РЭС\СУБПОДРЯД\НА ТОРГИ\"/>
    </mc:Choice>
  </mc:AlternateContent>
  <bookViews>
    <workbookView xWindow="0" yWindow="0" windowWidth="15300" windowHeight="18360"/>
  </bookViews>
  <sheets>
    <sheet name="СВОД ПИР" sheetId="22" r:id="rId1"/>
    <sheet name="СБ ИСХ" sheetId="16" r:id="rId2"/>
    <sheet name="ПИР" sheetId="11" r:id="rId3"/>
    <sheet name="ГЕОДЕЗ" sheetId="17" r:id="rId4"/>
    <sheet name="КАДАСТР" sheetId="18" r:id="rId5"/>
    <sheet name="ОЗ" sheetId="19" r:id="rId6"/>
    <sheet name="Лист1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cddd">{0,"рублей";1,"рубль";2,"рубля";5,"рублей"}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abase">#REF!</definedName>
    <definedName name="DateColJournal">#REF!</definedName>
    <definedName name="dck">[3]топография!#REF!</definedName>
    <definedName name="discont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GS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Language">[5]Финплан!$J$1</definedName>
    <definedName name="mau">#REF!</definedName>
    <definedName name="max">#REF!</definedName>
    <definedName name="med">#REF!</definedName>
    <definedName name="mi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int_Area">#REF!</definedName>
    <definedName name="propis">#REF!</definedName>
    <definedName name="propis_ru">#VALUE!</definedName>
    <definedName name="rr">'[6]Пример расчета'!#REF!</definedName>
    <definedName name="SM">#REF!</definedName>
    <definedName name="SM_SM">#REF!</definedName>
    <definedName name="SM_STO">'[7]93-110'!#REF!</definedName>
    <definedName name="SM_STO_1">'[8]СМЕТА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[9]ПЭО!$B$3</definedName>
    <definedName name="USA">[10]Шкаф!#REF!</definedName>
    <definedName name="USA_1">#REF!</definedName>
    <definedName name="wrn.протокол." hidden="1">{#N/A,#N/A,FALSE,"Откр.вод.(осн.)"}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[11]Смета!#REF!</definedName>
    <definedName name="апиаоп">[12]Смета!#REF!</definedName>
    <definedName name="аполпнщ">#REF!</definedName>
    <definedName name="апр">[13]топография!#REF!</definedName>
    <definedName name="аршщ">#REF!</definedName>
    <definedName name="АФС">[14]топография!#REF!</definedName>
    <definedName name="быч">'[15]свод 2'!$A$7</definedName>
    <definedName name="ва">#N/A</definedName>
    <definedName name="вава">[16]топография!#REF!</definedName>
    <definedName name="вап">#REF!</definedName>
    <definedName name="ввв">#REF!</definedName>
    <definedName name="ввввву" hidden="1">{#N/A,#N/A,FALSE,"Откр.вод.(осн.)"}</definedName>
    <definedName name="вика">#REF!</definedName>
    <definedName name="ВНИИСТ1">#REF!</definedName>
    <definedName name="вравар">#REF!</definedName>
    <definedName name="ВсегоЗП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л">[19]Смета!#REF!</definedName>
    <definedName name="геол.1">#REF!</definedName>
    <definedName name="Геол_Лазаревск">[20]топография!#REF!</definedName>
    <definedName name="геол1">#REF!</definedName>
    <definedName name="геоф">#REF!</definedName>
    <definedName name="Геофиз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[24]топография!#REF!</definedName>
    <definedName name="ГИП">#REF!</definedName>
    <definedName name="гту">#REF!</definedName>
    <definedName name="гшшг">NA()</definedName>
    <definedName name="дд">[25]Смета!#REF!</definedName>
    <definedName name="ддд">'[26]СметаСводная Рыб'!$C$13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[27]топография!#REF!</definedName>
    <definedName name="ДСК_">[28]топография!#REF!</definedName>
    <definedName name="ДСК1">[24]топография!#REF!</definedName>
    <definedName name="дтс">'[29]СметаСводная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11">#REF!</definedName>
    <definedName name="ед">{"","один ","два ","три ","четыре ","пять ","шесть ","семь ","восемь ","девять "}</definedName>
    <definedName name="ее">'[26]СметаСводная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ЗП">#REF!</definedName>
    <definedName name="и">'[26]СметаСводная Рыб'!$C$9</definedName>
    <definedName name="изыск">#REF!</definedName>
    <definedName name="ии">[30]мсн!#REF!</definedName>
    <definedName name="ик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[30]мсн!#REF!</definedName>
    <definedName name="ить">#REF!</definedName>
    <definedName name="й">#REF!</definedName>
    <definedName name="йцйц">NA()</definedName>
    <definedName name="йцу">#REF!</definedName>
    <definedName name="к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'[31]свод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'[32]СметаСводная Колпино'!$C$5</definedName>
    <definedName name="ком">[33]топография!#REF!</definedName>
    <definedName name="ком___0">[34]топография!#REF!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[35]СметаСводная!$E$6</definedName>
    <definedName name="кс2_произв">#REF!</definedName>
    <definedName name="кс3_ГТУ_произв">#REF!</definedName>
    <definedName name="кс3_ЭД_произв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енин">#REF!</definedName>
    <definedName name="лл">#REF!</definedName>
    <definedName name="ллдж">#REF!</definedName>
    <definedName name="м">#REF!</definedName>
    <definedName name="Мак">[36]сводная!$D$7</definedName>
    <definedName name="Метео">#REF!</definedName>
    <definedName name="МетеорУТ">[24]топография!#REF!</definedName>
    <definedName name="мж1">'[37]СметаСводная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'[38]Данные для расчёта сметы'!$J$33</definedName>
    <definedName name="мичм">[39]сводная!$D$7</definedName>
    <definedName name="МММММММММ">#REF!</definedName>
    <definedName name="Монтаж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[40]свод!$A$7</definedName>
    <definedName name="НДС">#REF!</definedName>
    <definedName name="НК">'[41]См 1 наруж.водопровод'!$D$6</definedName>
    <definedName name="Номер_договора">#REF!</definedName>
    <definedName name="о" hidden="1">#N/A</definedName>
    <definedName name="_xlnm.Print_Area" localSheetId="3">ГЕОДЕЗ!$A$1:$G$42</definedName>
    <definedName name="_xlnm.Print_Area" localSheetId="4">КАДАСТР!$A$1:$I$99</definedName>
    <definedName name="_xlnm.Print_Area" localSheetId="5">ОЗ!$A$2:$K$41</definedName>
    <definedName name="_xlnm.Print_Area" localSheetId="2">ПИР!$A$1:$E$36</definedName>
    <definedName name="_xlnm.Print_Area" localSheetId="1">'СБ ИСХ'!$A$1:$G$37</definedName>
    <definedName name="_xlnm.Print_Area" localSheetId="0">'СВОД ПИР'!$A$1:$F$39</definedName>
    <definedName name="общая">[42]топография!#REF!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'[29]СметаСводная Рыб'!$C$9</definedName>
    <definedName name="оо">'[43]свод 2'!$D$10</definedName>
    <definedName name="ооо">[44]СметаСводная!$C$9</definedName>
    <definedName name="орп">[45]Смета!#REF!</definedName>
    <definedName name="п">#REF!</definedName>
    <definedName name="Пи">#REF!</definedName>
    <definedName name="Пи_">#REF!</definedName>
    <definedName name="пир">#REF!</definedName>
    <definedName name="письмо_1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">#VALUE!</definedName>
    <definedName name="ппп">#REF!</definedName>
    <definedName name="пр">#REF!</definedName>
    <definedName name="прапоалад">[46]топография!#REF!</definedName>
    <definedName name="приб">[47]сводная!$E$10</definedName>
    <definedName name="Прикладное_ПО">#REF!</definedName>
    <definedName name="прим">[44]СметаСводная!$C$7</definedName>
    <definedName name="про">#REF!</definedName>
    <definedName name="пробная">#REF!</definedName>
    <definedName name="пробная\">#REF!</definedName>
    <definedName name="проект">'[48]СметаСводная павильон'!$D$6</definedName>
    <definedName name="прпр">[10]Коэфф1.!#REF!</definedName>
    <definedName name="прпр_1">#REF!</definedName>
    <definedName name="псков">[49]свод!$E$10</definedName>
    <definedName name="р">#REF!</definedName>
    <definedName name="Разработка">#REF!</definedName>
    <definedName name="Разработка_">#REF!</definedName>
    <definedName name="РД">#REF!</definedName>
    <definedName name="рига">'[50]СметаСводная снег'!$E$7</definedName>
    <definedName name="рол">[46]топография!#REF!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уководитель">#REF!</definedName>
    <definedName name="ручей">#REF!</definedName>
    <definedName name="саве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[13]топография!#REF!</definedName>
    <definedName name="сводная">#REF!</definedName>
    <definedName name="СводнУТ">[24]топография!#REF!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[2]Обновление!#REF!</definedName>
    <definedName name="ссс">#REF!</definedName>
    <definedName name="Строительная_полоса">#REF!</definedName>
    <definedName name="Сургут">NA()</definedName>
    <definedName name="т">'[26]СметаСводная Рыб'!$C$13</definedName>
    <definedName name="топ1">#REF!</definedName>
    <definedName name="топ2">#REF!</definedName>
    <definedName name="топо">#REF!</definedName>
    <definedName name="топогр">[11]Смета!#REF!</definedName>
    <definedName name="топогр1">#REF!</definedName>
    <definedName name="топограф">#REF!</definedName>
    <definedName name="ТС1">#REF!</definedName>
    <definedName name="тыс">{0,"тысяч ";1,"тысяча ";2,"тысячи ";5,"тысяч "}</definedName>
    <definedName name="тьбю">#REF!</definedName>
    <definedName name="тьмтиб">#REF!</definedName>
    <definedName name="упр">[30]мсн!#REF!</definedName>
    <definedName name="уу">'[26]СметаСводная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'[15]свод 2'!$C$10</definedName>
    <definedName name="финансирование">#REF!</definedName>
    <definedName name="ффыв">#REF!</definedName>
    <definedName name="фыв">#REF!</definedName>
    <definedName name="х">[2]Обновление!#REF!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с">#REF!</definedName>
    <definedName name="чть">#REF!</definedName>
    <definedName name="ЧЧЧЧЧЧ" hidden="1">[0]!Header1-1 &amp; "." &amp; MAX(1,COUNTA(INDEX(#REF!,MATCH([0]!Header1-1,#REF!,FALSE)):#REF!))</definedName>
    <definedName name="Шкафы_ТМ">#REF!</definedName>
    <definedName name="шлд">'[52]93-110'!#REF!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[53]свод!$A$7</definedName>
    <definedName name="ыыы">{0,"рублей";1,"рубль";2,"рубля";5,"рублей"}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[54]Коэфф1.!$E$7</definedName>
    <definedName name="ЭлеСи_1">#REF!</definedName>
    <definedName name="ЭЛСИ_Т">#REF!</definedName>
    <definedName name="эээ">[53]свод!$A$7</definedName>
    <definedName name="юж">#REF!</definedName>
    <definedName name="я" hidden="1">{#N/A,#N/A,FALSE,"Откр.вод.(осн.)"}</definedName>
    <definedName name="ЯЯЯ">[16]топография!#REF!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F29" i="22" l="1"/>
  <c r="E19" i="11" l="1"/>
  <c r="E20" i="11"/>
  <c r="E18" i="11"/>
  <c r="E17" i="11" l="1"/>
  <c r="D15" i="17" l="1"/>
  <c r="E21" i="11" l="1"/>
  <c r="E22" i="11" s="1"/>
  <c r="E23" i="11" l="1"/>
  <c r="E24" i="11" s="1"/>
  <c r="G26" i="17"/>
  <c r="D15" i="16" l="1"/>
  <c r="G22" i="19"/>
  <c r="G15" i="16" l="1"/>
  <c r="H32" i="19" l="1"/>
  <c r="H90" i="18"/>
  <c r="E30" i="17"/>
  <c r="D24" i="11"/>
  <c r="E25" i="16"/>
  <c r="D17" i="17" l="1"/>
  <c r="F17" i="17" s="1"/>
  <c r="C70" i="18" l="1"/>
  <c r="G17" i="17"/>
  <c r="G20" i="17" s="1"/>
  <c r="F15" i="17" l="1"/>
  <c r="G15" i="17"/>
  <c r="G19" i="17" s="1"/>
  <c r="F15" i="16" l="1"/>
  <c r="A13" i="19"/>
  <c r="A6" i="18"/>
  <c r="A6" i="17"/>
  <c r="A6" i="16"/>
  <c r="M30" i="19" l="1"/>
  <c r="G21" i="17" l="1"/>
  <c r="G23" i="17" s="1"/>
  <c r="F21" i="17"/>
  <c r="F23" i="17" l="1"/>
  <c r="G22" i="17"/>
  <c r="F22" i="17"/>
  <c r="E23" i="22" l="1"/>
  <c r="F26" i="19"/>
  <c r="K19" i="19" s="1"/>
  <c r="K29" i="19" s="1"/>
  <c r="K30" i="19" s="1"/>
  <c r="K31" i="19" s="1"/>
  <c r="K32" i="19" s="1"/>
  <c r="C80" i="18"/>
  <c r="F80" i="18" s="1"/>
  <c r="K88" i="18"/>
  <c r="F85" i="18"/>
  <c r="F83" i="18"/>
  <c r="C82" i="18"/>
  <c r="F82" i="18" s="1"/>
  <c r="F79" i="18"/>
  <c r="C75" i="18"/>
  <c r="F75" i="18" s="1"/>
  <c r="F74" i="18"/>
  <c r="F73" i="18"/>
  <c r="C72" i="18"/>
  <c r="C81" i="18" s="1"/>
  <c r="F81" i="18" s="1"/>
  <c r="F71" i="18"/>
  <c r="F69" i="18"/>
  <c r="C25" i="18"/>
  <c r="F18" i="18"/>
  <c r="C17" i="18"/>
  <c r="F17" i="18" s="1"/>
  <c r="F15" i="18"/>
  <c r="F14" i="18"/>
  <c r="C12" i="18"/>
  <c r="F12" i="18" s="1"/>
  <c r="G27" i="17"/>
  <c r="A9" i="17"/>
  <c r="A9" i="16"/>
  <c r="I10" i="18" l="1"/>
  <c r="E25" i="11"/>
  <c r="E26" i="11" s="1"/>
  <c r="F23" i="22"/>
  <c r="F26" i="22"/>
  <c r="G17" i="16"/>
  <c r="I77" i="18"/>
  <c r="F70" i="18"/>
  <c r="F72" i="18"/>
  <c r="G19" i="16" l="1"/>
  <c r="F20" i="16" s="1"/>
  <c r="F19" i="16"/>
  <c r="I68" i="18"/>
  <c r="I87" i="18" s="1"/>
  <c r="I88" i="18" s="1"/>
  <c r="G21" i="16" l="1"/>
  <c r="G20" i="16"/>
  <c r="F21" i="16"/>
  <c r="I89" i="18"/>
  <c r="I90" i="18" s="1"/>
  <c r="G24" i="17"/>
  <c r="G25" i="17" l="1"/>
  <c r="G28" i="17" s="1"/>
  <c r="G22" i="16"/>
  <c r="G23" i="16" s="1"/>
  <c r="G24" i="16" s="1"/>
  <c r="G29" i="17" l="1"/>
  <c r="G30" i="17" s="1"/>
  <c r="G25" i="16"/>
  <c r="G26" i="16" s="1"/>
  <c r="F25" i="22"/>
  <c r="F22" i="22" l="1"/>
  <c r="G27" i="16"/>
  <c r="G28" i="16" s="1"/>
  <c r="D22" i="22"/>
  <c r="G31" i="17" l="1"/>
  <c r="D24" i="22" s="1"/>
  <c r="F24" i="22" l="1"/>
  <c r="F27" i="22" s="1"/>
  <c r="F28" i="22" s="1"/>
  <c r="G32" i="17"/>
  <c r="G33" i="17" s="1"/>
  <c r="F30" i="22" l="1"/>
</calcChain>
</file>

<file path=xl/sharedStrings.xml><?xml version="1.0" encoding="utf-8"?>
<sst xmlns="http://schemas.openxmlformats.org/spreadsheetml/2006/main" count="399" uniqueCount="288">
  <si>
    <t>№ п/п</t>
  </si>
  <si>
    <t>№ п.п.</t>
  </si>
  <si>
    <t>НДС 20%</t>
  </si>
  <si>
    <t>ИТОГО</t>
  </si>
  <si>
    <t>на проектные работы</t>
  </si>
  <si>
    <t xml:space="preserve">Наименование предприятия, здания, сооружения, стадия проектирования этапа, вида  </t>
  </si>
  <si>
    <t xml:space="preserve">проектных    изыскательских  работ: </t>
  </si>
  <si>
    <t>Характеристика предприятия, здания, сооружения                  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</si>
  <si>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</si>
  <si>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
(а + bx) х Ki,
или (объем СМР) х 
проц./100%
или кол-во х цену</t>
  </si>
  <si>
    <t>Стоимость, руб.</t>
  </si>
  <si>
    <t xml:space="preserve">Справочник базовых цен на проектные работы для строительства. </t>
  </si>
  <si>
    <t>шт</t>
  </si>
  <si>
    <t>Характеристика предприятия, здания, сооружения
или виды работ</t>
  </si>
  <si>
    <t>Ед. изм.</t>
  </si>
  <si>
    <t>Кол-во</t>
  </si>
  <si>
    <t>СБЦ Инженерно-геодезические изыскания 2004г.</t>
  </si>
  <si>
    <t xml:space="preserve">Фиксация трасс электротехнических сетей: категория сложности 2 </t>
  </si>
  <si>
    <t>100 м трассы линии</t>
  </si>
  <si>
    <t>ИТОГО ПОЛЕВЫХ РАБОТ</t>
  </si>
  <si>
    <t>ИТОГО КАМЕРАЛЬНЫХ РАБОТ</t>
  </si>
  <si>
    <t>Расходы  по  внутреннему транспорту при расстоянии  до 10 км</t>
  </si>
  <si>
    <t xml:space="preserve">(Табл. 4 §1) </t>
  </si>
  <si>
    <t>Расходы  по  внешнему транспорту  от 100 до 300 км</t>
  </si>
  <si>
    <t>Общ.указ.  табл.5 §2- (полевые+внутр.тр)*19,6%</t>
  </si>
  <si>
    <t xml:space="preserve">Расходы на организацию и ликвидацию работ </t>
  </si>
  <si>
    <t>В ценах 2001 года</t>
  </si>
  <si>
    <t>Итого изыскания в ценах на 01.01.01г.</t>
  </si>
  <si>
    <t xml:space="preserve">Перевод в текущие цены </t>
  </si>
  <si>
    <t xml:space="preserve">Итого  </t>
  </si>
  <si>
    <t>Итого с НДС</t>
  </si>
  <si>
    <t>на инженерно-геодезические изыскания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</si>
  <si>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полевые работы</t>
  </si>
  <si>
    <t>га</t>
  </si>
  <si>
    <t>СБЦ "Инженерно-геодезические изыскания (2004)" табл.9 п.4-1-1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</si>
  <si>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камеральные работы</t>
  </si>
  <si>
    <t>СБЦ "Инженерно-геодезические изыскания (2004)" табл.9 п.4-1-2  1,75  ОУ п. 15е</t>
  </si>
  <si>
    <t>регистрация</t>
  </si>
  <si>
    <t>Согласование подземных коммуникаций</t>
  </si>
  <si>
    <t>Гл.8 Т.75 Пр.3</t>
  </si>
  <si>
    <t>480*кол-во</t>
  </si>
  <si>
    <t xml:space="preserve">Получение планшетов </t>
  </si>
  <si>
    <t>планшет</t>
  </si>
  <si>
    <t xml:space="preserve">Гл.9 Т.81 §1
</t>
  </si>
  <si>
    <t>235*кол-во</t>
  </si>
  <si>
    <t>кадастровые работы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</si>
  <si>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</si>
  <si>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</si>
  <si>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</si>
  <si>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</si>
  <si>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</si>
  <si>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</si>
  <si>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</si>
  <si>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</si>
  <si>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</si>
  <si>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</si>
  <si>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</si>
  <si>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</si>
  <si>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</si>
  <si>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</si>
  <si>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</si>
  <si>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</si>
  <si>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</si>
  <si>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</si>
  <si>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</si>
  <si>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</si>
  <si>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</si>
  <si>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</si>
  <si>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</si>
  <si>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</si>
  <si>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</si>
  <si>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</si>
  <si>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</si>
  <si>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</si>
  <si>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</si>
  <si>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</si>
  <si>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</si>
  <si>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</si>
  <si>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</si>
  <si>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</si>
  <si>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</si>
  <si>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</si>
  <si>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</si>
  <si>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</si>
  <si>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</si>
  <si>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</si>
  <si>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</si>
  <si>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</si>
  <si>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</si>
  <si>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</si>
  <si>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</si>
  <si>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</si>
  <si>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</si>
  <si>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</si>
  <si>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</si>
  <si>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</si>
  <si>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</si>
  <si>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</si>
  <si>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</si>
  <si>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</si>
  <si>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</si>
  <si>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</si>
  <si>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</si>
  <si>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</si>
  <si>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</si>
  <si>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</si>
  <si>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</si>
  <si>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</si>
  <si>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</si>
  <si>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</si>
  <si>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</si>
  <si>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</si>
  <si>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</si>
  <si>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</si>
  <si>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</si>
  <si>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</si>
  <si>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</si>
  <si>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</si>
  <si>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</si>
  <si>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</si>
  <si>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</si>
  <si>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</si>
  <si>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</si>
  <si>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</si>
  <si>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</si>
  <si>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</si>
  <si>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</si>
  <si>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</si>
  <si>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</si>
  <si>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</si>
  <si>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</si>
  <si>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</si>
  <si>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</si>
  <si>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</si>
  <si>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</si>
  <si>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</si>
  <si>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</si>
  <si>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</si>
  <si>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</si>
  <si>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</si>
  <si>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</si>
  <si>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(А(1363)*n1*Ка1*Ка2*Ка1в1*Ка3*Ка4+
+В(3431)*n2/1000*Кв1)*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</si>
  <si>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</si>
  <si>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</si>
  <si>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</si>
  <si>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</si>
  <si>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</si>
  <si>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</si>
  <si>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</si>
  <si>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</si>
  <si>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</si>
  <si>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</si>
  <si>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</si>
  <si>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</si>
  <si>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</si>
  <si>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</si>
  <si>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</si>
  <si>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</si>
  <si>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</si>
  <si>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</si>
  <si>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</si>
  <si>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</si>
  <si>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</si>
  <si>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</si>
  <si>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</si>
  <si>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</si>
  <si>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</si>
  <si>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</si>
  <si>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</si>
  <si>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</si>
  <si>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</si>
  <si>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</si>
  <si>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n8 - участие проектной организации в согласовании и утверждении плана границ</t>
  </si>
  <si>
    <t>Ка9=1+0,1*(n8-1)=</t>
  </si>
  <si>
    <t>Итого в ценах 1996г.</t>
  </si>
  <si>
    <t>выполнение кадастровых работ по описанию границ охранных зон ВЛ 10 кВ</t>
  </si>
  <si>
    <t>Наименование предприятия, здания, сооружения, стадии проектирования, этапа, вида работ:</t>
  </si>
  <si>
    <t>Характеристика предприятия, здания, сооружения или виды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</si>
  <si>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</si>
  <si>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</si>
  <si>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</si>
  <si>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</si>
  <si>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</si>
  <si>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</si>
  <si>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</si>
  <si>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</si>
  <si>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</si>
  <si>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</si>
  <si>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</si>
  <si>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</si>
  <si>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</si>
  <si>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Наименование организации Заказчика:</t>
  </si>
  <si>
    <t>км</t>
  </si>
  <si>
    <t>Перечень выполняемых работ</t>
  </si>
  <si>
    <t>№ смет</t>
  </si>
  <si>
    <t>Стоимость НМЦ договора. Руб</t>
  </si>
  <si>
    <t>Сбор исходных данных</t>
  </si>
  <si>
    <t xml:space="preserve">Проектные работы </t>
  </si>
  <si>
    <t>Инженерно-геодезические изыскания ВЛ</t>
  </si>
  <si>
    <t>Кадастровые работы</t>
  </si>
  <si>
    <t xml:space="preserve">Итого: </t>
  </si>
  <si>
    <t xml:space="preserve">Всего с НДС: </t>
  </si>
  <si>
    <t>Общ.указ. п.13 т.6 - 6% К=2,5 прим.1</t>
  </si>
  <si>
    <t>Общ.указ. п.13 т.6 - 6% К=2,5 прим.2</t>
  </si>
  <si>
    <t xml:space="preserve">Составлена в текущих ценах   на 2024г. 
</t>
  </si>
  <si>
    <t>2001г</t>
  </si>
  <si>
    <t>Итого в ценах 2024г. с К=18,86398608 -индекс. от 1996 г к 2024г.  от 23 октября 2023 г. № 730</t>
  </si>
  <si>
    <t>Итого в ценах 2024г</t>
  </si>
  <si>
    <t>К = 6,11
ИТОГО ИТОГО Индекс 3 кв. 2024г. К=6,11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</si>
  <si>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ИТОГО в ценах 2021г. </t>
  </si>
  <si>
    <t>С М Е Т А № 1.1</t>
  </si>
  <si>
    <t>Смета  №1.2</t>
  </si>
  <si>
    <t>С М Е Т А № 1.3</t>
  </si>
  <si>
    <t>С М Е Т А  № 1.4</t>
  </si>
  <si>
    <t>Смета № 1.5</t>
  </si>
  <si>
    <t>№ 1.5</t>
  </si>
  <si>
    <t>№ 1.1</t>
  </si>
  <si>
    <t>№ 1.2</t>
  </si>
  <si>
    <t>№ 1.3</t>
  </si>
  <si>
    <t>№ 1.4</t>
  </si>
  <si>
    <t>ИТОГО Индекс 3 кв. 2024г. К=1,44 к уровню цен 01.01.2021 – Письмо от  Минстроя России  проектные и изыскательские работы для строительства на 3 квартал 2024 г. 43022-ИФ/09 от 29.07.24 г.</t>
  </si>
  <si>
    <t>всего</t>
  </si>
  <si>
    <t>проектных</t>
  </si>
  <si>
    <t xml:space="preserve">Стоимость с индексами -дефляторами Минэкономразвития на 2025г. </t>
  </si>
  <si>
    <t xml:space="preserve">Итого с индексами -дефляторами Минэкономразвития на 2025г. </t>
  </si>
  <si>
    <t>Итого в ценах 2025г</t>
  </si>
  <si>
    <t xml:space="preserve">Наименование проектной организации: </t>
  </si>
  <si>
    <t xml:space="preserve">Наименование организации Заказчика: </t>
  </si>
  <si>
    <t>СБЦ "Инженерно-геодезические изыскания при строительстве и эксплуатации зданий и сооружений (2006)" табл.58 п.1-2                       1008181
 п. 2,2.6  МУ к СБЦ , Приказ МРР РФ №620 от 29.12.2009г</t>
  </si>
  <si>
    <t>Секционирующий пункт 6-20 кВ: с разъединителем (1 пункт)</t>
  </si>
  <si>
    <t>Автоматизированное рабочее место оператора ИТСО (АРМ ИТСО), 1 место</t>
  </si>
  <si>
    <t>Воздушные линии электропередачи напряжением свыше 1 до 20 кВ, длиной:от 1 до 5 включительно (0,1 км)</t>
  </si>
  <si>
    <t>Кадастровых работ по описанию границ охранных зон ВЛ 10 кВ</t>
  </si>
  <si>
    <t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до 25 тыс.руб. - цена = 4%</t>
  </si>
  <si>
    <t>СБЦ "Инженерно-геодезические изыскания (2004)" табл.80 п.1</t>
  </si>
  <si>
    <t xml:space="preserve">4%*итого </t>
  </si>
  <si>
    <t>Секционирующий пункт 6-20 кВ: с выключателем (1 пункт)</t>
  </si>
  <si>
    <t>21100*1*0,5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</si>
  <si>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      Проектирование отдельного АРМ (без рабочего места оператора СОТ)       К=0,5</t>
  </si>
  <si>
    <t>(33000+39900*(0,4*1+0,6*0,5)*0,1/0,500</t>
  </si>
  <si>
    <t>Высокочастотный канал телефонной связи, телеинформации, сигнализации, релейной защиты, системной и линейной автоматики по воздушным линиям электропередачи (1 усилительный участок)</t>
  </si>
  <si>
    <t>58100*1</t>
  </si>
  <si>
    <t xml:space="preserve">НЗ_СИТО_ИО-3.17-1-1                     </t>
  </si>
  <si>
    <t>2900*4</t>
  </si>
  <si>
    <t xml:space="preserve">НЗ_СИТО_ИО "Строительство, реконструкция сетей инженерно-технического обеспечения и объектов инфраструктуры", таб.3.13 п.8.2        </t>
  </si>
  <si>
    <t xml:space="preserve">НЗ_СИТО_ИО "Строительство, реконструкция сетей инженерно-технического обеспечения и объектов инфраструктуры", таб.3.18 п.10               </t>
  </si>
  <si>
    <t>33700*3</t>
  </si>
  <si>
    <t xml:space="preserve">НЗ_СИТО_ИО "Строительство, реконструкция сетей инженерно-технического обеспечения и объектов инфраструктуры", таб.3.13 п.8.1        </t>
  </si>
  <si>
    <t>№ _______________ от _____________ г.</t>
  </si>
  <si>
    <t>на проектные и изыскательские работы по объекту:</t>
  </si>
  <si>
    <t>_______________И.О. Ионочкин</t>
  </si>
  <si>
    <t>Заказчик:</t>
  </si>
  <si>
    <t>Директор филиала</t>
  </si>
  <si>
    <t>«Чувашэнерго»</t>
  </si>
  <si>
    <t>Подрядчик:</t>
  </si>
  <si>
    <t>Генеральный директор</t>
  </si>
  <si>
    <t>АО «Энергосервис Волги»</t>
  </si>
  <si>
    <t>_______________М.К. Проскуркин</t>
  </si>
  <si>
    <t>на сбор исходных данных по объекту:</t>
  </si>
  <si>
    <t>Наименование организации Заказчика: филиал ПАО "Россети  Волга"-"Чувашэнерго"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</si>
  <si>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</si>
  <si>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r>
      <t xml:space="preserve">при выполнении работ в неблагоприятный период года 
</t>
    </r>
    <r>
      <rPr>
        <b/>
        <i/>
        <sz val="10"/>
        <rFont val="Times New Roman"/>
        <family val="1"/>
        <charset val="204"/>
      </rPr>
      <t>(в период с 1/XI по 1/V прил.3)</t>
    </r>
  </si>
  <si>
    <r>
      <t>Итого по смете в ценах</t>
    </r>
    <r>
      <rPr>
        <b/>
        <sz val="10"/>
        <rFont val="Times New Roman"/>
        <family val="1"/>
        <charset val="204"/>
      </rPr>
      <t xml:space="preserve"> 2001г</t>
    </r>
    <r>
      <rPr>
        <sz val="10"/>
        <rFont val="Times New Roman"/>
        <family val="1"/>
        <charset val="204"/>
      </rPr>
      <t xml:space="preserve"> Письмо Росземкадастра № НК-465 от 15.05.2001г.</t>
    </r>
  </si>
  <si>
    <r>
      <t xml:space="preserve">Описание границ охранных зон объектов электросетевых комплексов:
</t>
    </r>
    <r>
      <rPr>
        <b/>
        <sz val="10"/>
        <rFont val="Times New Roman"/>
        <family val="1"/>
        <charset val="204"/>
      </rPr>
      <t xml:space="preserve">для \ВЛ 10кВ= 0,1 км
</t>
    </r>
  </si>
  <si>
    <r>
      <t>(1363*К+3431*(</t>
    </r>
    <r>
      <rPr>
        <b/>
        <sz val="10"/>
        <color indexed="6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</si>
  <si>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С учетом договорного коэффициента К=0,95</t>
  </si>
  <si>
    <t xml:space="preserve"> </t>
  </si>
  <si>
    <t xml:space="preserve">НДС 20% </t>
  </si>
  <si>
    <t xml:space="preserve">Всего по смете </t>
  </si>
  <si>
    <t>Расчет начальной максмальной цены лота по объекту:</t>
  </si>
  <si>
    <t>изыскательских</t>
  </si>
  <si>
    <t>Составил: Ведущий инженер ОКС АО «Энергосервис Волги»</t>
  </si>
  <si>
    <t>«Создание системы распределённой автоматизации в распределительных сетях 10 кВ Порецкого РЭС филиала ПАО «Россети Волга» – «Чувашэнерго» (реконструкция ВЛ–10 кВ, установка реклоузеров 10 кВ – 3 шт., установка управляемых разъединителей – 4 шт.)»</t>
  </si>
  <si>
    <t>Приложение № 2 к Техническому заданию</t>
  </si>
  <si>
    <t>на выполнение работ о разработке проектной и рабочей документации по объекту: «Создание системы распределённой автоматизации в распределительных сетях 10 кВ Порецкого РЭС филиала ПАО «Россети Волга» – «Чувашэнерго» (реконструкция ВЛ–10 кВ, установка реклоузеров 10 кВ – 3 шт., установка управляемых разъединителей – 4 шт.)»</t>
  </si>
  <si>
    <t>М.В. Васильцова</t>
  </si>
  <si>
    <t>М.В. Корнишина</t>
  </si>
  <si>
    <t>Проверил: Начальник СДО АО «Энергосервис Волги»</t>
  </si>
  <si>
    <t>Согласовано: Начальник ПТО АО «Энергосервис Волги»</t>
  </si>
  <si>
    <t>К.Э. Дмитриев</t>
  </si>
  <si>
    <t>Приложение № 2.1 к Техничексому заданию</t>
  </si>
  <si>
    <t>Приложение № 2.2 к Техническому заданию</t>
  </si>
  <si>
    <t>Приложение № 2.3 к Техническому заданию</t>
  </si>
  <si>
    <t>Приложение № 2.4 к Техническому заданию</t>
  </si>
  <si>
    <t>Приложение № 2.5 к Техническому заданию</t>
  </si>
  <si>
    <t>Утверждаю:</t>
  </si>
  <si>
    <t>Главный инженер</t>
  </si>
  <si>
    <t>_______________В.В. Пухарев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</si>
</sst>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"/>
    <numFmt numFmtId="168" formatCode="0.00000"/>
    <numFmt numFmtId="169" formatCode="_-* #,##0.00&quot;р.&quot;_-;\-* #,##0.00&quot;р.&quot;_-;_-* &quot;-&quot;??&quot;р.&quot;_-;_-@_-"/>
    <numFmt numFmtId="170" formatCode="#,##0.00_р_.;[Red]#,##0.00_р_.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 Cyr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theme="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FF00"/>
      <name val="Arial"/>
      <family val="2"/>
      <charset val="204"/>
    </font>
    <font>
      <sz val="11"/>
      <color rgb="FFFFFF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7">
    <xf numFmtId="0" fontId="0" fillId="0" borderId="0"/>
    <xf numFmtId="0" fontId="1" fillId="0" borderId="0">
      <alignment horizontal="center"/>
    </xf>
    <xf numFmtId="0" fontId="2" fillId="0" borderId="0"/>
    <xf numFmtId="0" fontId="1" fillId="0" borderId="1">
      <alignment horizontal="center" wrapText="1"/>
    </xf>
    <xf numFmtId="0" fontId="1" fillId="0" borderId="0">
      <alignment horizontal="right" vertical="top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1" applyBorder="0" applyAlignment="0">
      <alignment horizontal="center" wrapText="1"/>
    </xf>
    <xf numFmtId="0" fontId="1" fillId="0" borderId="0">
      <alignment horizontal="left" vertical="top"/>
    </xf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6" fillId="0" borderId="0">
      <alignment horizontal="left"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/>
    <xf numFmtId="0" fontId="7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>
      <alignment vertical="top"/>
    </xf>
    <xf numFmtId="16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4" fillId="0" borderId="0"/>
    <xf numFmtId="0" fontId="16" fillId="0" borderId="0">
      <protection locked="0"/>
    </xf>
    <xf numFmtId="0" fontId="2" fillId="0" borderId="0"/>
    <xf numFmtId="0" fontId="3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>
      <alignment horizontal="left" vertical="center"/>
    </xf>
    <xf numFmtId="9" fontId="4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11">
    <xf numFmtId="0" fontId="0" fillId="0" borderId="0" xfId="0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11" fillId="0" borderId="0" xfId="0" applyFont="1"/>
    <xf numFmtId="0" fontId="20" fillId="0" borderId="0" xfId="0" applyFont="1"/>
    <xf numFmtId="0" fontId="22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/>
    <xf numFmtId="0" fontId="18" fillId="0" borderId="0" xfId="0" applyFont="1"/>
    <xf numFmtId="0" fontId="5" fillId="0" borderId="0" xfId="1" applyFont="1" applyBorder="1" applyAlignment="1"/>
    <xf numFmtId="0" fontId="5" fillId="0" borderId="0" xfId="0" applyFont="1" applyAlignment="1">
      <alignment horizontal="left"/>
    </xf>
    <xf numFmtId="0" fontId="24" fillId="0" borderId="0" xfId="80" applyFont="1" applyFill="1" applyBorder="1"/>
    <xf numFmtId="0" fontId="23" fillId="0" borderId="0" xfId="0" applyFont="1"/>
    <xf numFmtId="0" fontId="5" fillId="0" borderId="0" xfId="2" applyFont="1" applyAlignment="1"/>
    <xf numFmtId="0" fontId="5" fillId="0" borderId="0" xfId="2" applyFont="1" applyAlignment="1">
      <alignment wrapText="1"/>
    </xf>
    <xf numFmtId="0" fontId="5" fillId="0" borderId="0" xfId="2" applyFont="1" applyFill="1" applyBorder="1" applyAlignment="1">
      <alignment horizontal="right" vertical="top" wrapText="1"/>
    </xf>
    <xf numFmtId="0" fontId="26" fillId="0" borderId="0" xfId="2" applyFont="1" applyBorder="1"/>
    <xf numFmtId="0" fontId="21" fillId="0" borderId="0" xfId="2" applyFont="1"/>
    <xf numFmtId="4" fontId="21" fillId="0" borderId="0" xfId="2" applyNumberFormat="1" applyFont="1" applyFill="1" applyBorder="1" applyAlignment="1">
      <alignment horizontal="center" vertical="top" wrapText="1"/>
    </xf>
    <xf numFmtId="4" fontId="21" fillId="0" borderId="0" xfId="2" applyNumberFormat="1" applyFont="1" applyBorder="1" applyAlignment="1">
      <alignment horizontal="center"/>
    </xf>
    <xf numFmtId="0" fontId="27" fillId="0" borderId="0" xfId="0" applyFont="1"/>
    <xf numFmtId="4" fontId="28" fillId="0" borderId="0" xfId="80" applyNumberFormat="1" applyFont="1" applyFill="1" applyBorder="1"/>
    <xf numFmtId="0" fontId="29" fillId="0" borderId="0" xfId="80" applyFont="1" applyFill="1" applyBorder="1"/>
    <xf numFmtId="4" fontId="30" fillId="0" borderId="0" xfId="80" applyNumberFormat="1" applyFont="1" applyFill="1" applyBorder="1"/>
    <xf numFmtId="4" fontId="29" fillId="0" borderId="0" xfId="80" applyNumberFormat="1" applyFont="1" applyFill="1" applyBorder="1" applyAlignment="1">
      <alignment vertical="top"/>
    </xf>
    <xf numFmtId="0" fontId="29" fillId="0" borderId="0" xfId="80" applyFont="1" applyFill="1" applyBorder="1" applyAlignment="1">
      <alignment vertical="top"/>
    </xf>
    <xf numFmtId="4" fontId="24" fillId="0" borderId="0" xfId="80" applyNumberFormat="1" applyFont="1" applyFill="1" applyBorder="1"/>
    <xf numFmtId="0" fontId="19" fillId="0" borderId="0" xfId="54" applyFont="1" applyFill="1" applyAlignment="1"/>
    <xf numFmtId="0" fontId="11" fillId="0" borderId="0" xfId="80" applyFont="1" applyFill="1"/>
    <xf numFmtId="0" fontId="11" fillId="0" borderId="0" xfId="66" applyFont="1" applyFill="1"/>
    <xf numFmtId="0" fontId="11" fillId="0" borderId="0" xfId="54" applyFont="1" applyFill="1" applyBorder="1"/>
    <xf numFmtId="0" fontId="11" fillId="0" borderId="0" xfId="54" applyFont="1" applyFill="1"/>
    <xf numFmtId="0" fontId="11" fillId="0" borderId="0" xfId="80" applyFont="1" applyFill="1" applyBorder="1"/>
    <xf numFmtId="0" fontId="11" fillId="0" borderId="0" xfId="80" applyFont="1" applyFill="1" applyBorder="1" applyAlignment="1">
      <alignment vertical="center"/>
    </xf>
    <xf numFmtId="0" fontId="19" fillId="0" borderId="0" xfId="80" applyFont="1" applyFill="1" applyBorder="1"/>
    <xf numFmtId="0" fontId="11" fillId="0" borderId="0" xfId="81" applyFont="1" applyFill="1" applyBorder="1">
      <alignment horizontal="left" vertical="center"/>
    </xf>
    <xf numFmtId="0" fontId="11" fillId="0" borderId="0" xfId="24" applyFont="1" applyFill="1" applyBorder="1" applyAlignment="1"/>
    <xf numFmtId="0" fontId="11" fillId="0" borderId="0" xfId="81" applyFont="1" applyFill="1" applyBorder="1" applyAlignment="1">
      <alignment horizontal="left"/>
    </xf>
    <xf numFmtId="2" fontId="11" fillId="0" borderId="0" xfId="54" applyNumberFormat="1" applyFont="1" applyFill="1" applyBorder="1"/>
    <xf numFmtId="0" fontId="19" fillId="0" borderId="0" xfId="66" applyFont="1" applyFill="1"/>
    <xf numFmtId="0" fontId="11" fillId="0" borderId="0" xfId="54" applyFont="1" applyFill="1" applyAlignment="1">
      <alignment horizontal="center"/>
    </xf>
    <xf numFmtId="2" fontId="11" fillId="0" borderId="0" xfId="54" applyNumberFormat="1" applyFont="1" applyFill="1" applyAlignment="1">
      <alignment horizontal="right"/>
    </xf>
    <xf numFmtId="0" fontId="11" fillId="0" borderId="0" xfId="54" applyFont="1" applyFill="1" applyAlignment="1">
      <alignment wrapText="1"/>
    </xf>
    <xf numFmtId="0" fontId="23" fillId="0" borderId="0" xfId="72" applyFont="1"/>
    <xf numFmtId="0" fontId="23" fillId="0" borderId="0" xfId="72" applyFont="1" applyAlignment="1">
      <alignment horizontal="center"/>
    </xf>
    <xf numFmtId="0" fontId="23" fillId="0" borderId="0" xfId="72" applyFont="1" applyFill="1"/>
    <xf numFmtId="0" fontId="23" fillId="0" borderId="0" xfId="72" applyFont="1" applyBorder="1"/>
    <xf numFmtId="0" fontId="31" fillId="0" borderId="0" xfId="70" applyFont="1"/>
    <xf numFmtId="0" fontId="31" fillId="0" borderId="0" xfId="70" applyFont="1" applyBorder="1" applyAlignment="1">
      <alignment horizontal="center" vertical="center" wrapText="1"/>
    </xf>
    <xf numFmtId="0" fontId="31" fillId="0" borderId="0" xfId="70" applyFont="1" applyBorder="1"/>
    <xf numFmtId="0" fontId="32" fillId="0" borderId="0" xfId="72" applyFont="1"/>
    <xf numFmtId="0" fontId="33" fillId="0" borderId="0" xfId="72" applyFont="1"/>
    <xf numFmtId="0" fontId="23" fillId="0" borderId="0" xfId="59" applyFont="1" applyFill="1"/>
    <xf numFmtId="0" fontId="20" fillId="0" borderId="0" xfId="59" applyFont="1" applyFill="1"/>
    <xf numFmtId="2" fontId="19" fillId="0" borderId="0" xfId="54" applyNumberFormat="1" applyFont="1"/>
    <xf numFmtId="0" fontId="19" fillId="0" borderId="0" xfId="54" applyFont="1"/>
    <xf numFmtId="0" fontId="5" fillId="0" borderId="0" xfId="2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2" fontId="34" fillId="0" borderId="0" xfId="2" applyNumberFormat="1" applyFont="1" applyFill="1" applyAlignment="1">
      <alignment vertical="top"/>
    </xf>
    <xf numFmtId="0" fontId="25" fillId="0" borderId="0" xfId="2" applyFont="1" applyFill="1" applyAlignment="1">
      <alignment vertical="top"/>
    </xf>
    <xf numFmtId="0" fontId="5" fillId="0" borderId="0" xfId="2" applyFont="1" applyFill="1"/>
    <xf numFmtId="4" fontId="21" fillId="0" borderId="0" xfId="0" applyNumberFormat="1" applyFont="1"/>
    <xf numFmtId="4" fontId="5" fillId="0" borderId="0" xfId="2" applyNumberFormat="1" applyFont="1" applyFill="1" applyBorder="1" applyAlignment="1">
      <alignment horizontal="center" vertical="top" wrapText="1"/>
    </xf>
    <xf numFmtId="167" fontId="27" fillId="0" borderId="0" xfId="0" applyNumberFormat="1" applyFont="1"/>
    <xf numFmtId="4" fontId="5" fillId="0" borderId="0" xfId="0" applyNumberFormat="1" applyFont="1" applyFill="1" applyBorder="1" applyAlignment="1">
      <alignment horizontal="right" vertical="center" wrapText="1"/>
    </xf>
    <xf numFmtId="4" fontId="5" fillId="0" borderId="0" xfId="2" applyNumberFormat="1" applyFont="1"/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35" fillId="0" borderId="1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38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8" xfId="80" applyNumberFormat="1" applyFont="1" applyFill="1" applyBorder="1" applyAlignment="1">
      <alignment horizontal="center" vertical="top" wrapText="1"/>
    </xf>
    <xf numFmtId="2" fontId="1" fillId="0" borderId="5" xfId="8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top" wrapText="1"/>
    </xf>
    <xf numFmtId="0" fontId="1" fillId="0" borderId="8" xfId="80" applyFont="1" applyFill="1" applyBorder="1" applyAlignment="1">
      <alignment horizontal="center" vertical="top"/>
    </xf>
    <xf numFmtId="166" fontId="1" fillId="0" borderId="5" xfId="80" applyNumberFormat="1" applyFont="1" applyFill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 vertical="top" wrapText="1"/>
    </xf>
    <xf numFmtId="4" fontId="35" fillId="0" borderId="1" xfId="0" applyNumberFormat="1" applyFont="1" applyBorder="1" applyAlignment="1">
      <alignment vertical="center" wrapText="1"/>
    </xf>
    <xf numFmtId="49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left"/>
    </xf>
    <xf numFmtId="0" fontId="35" fillId="0" borderId="1" xfId="80" applyFont="1" applyFill="1" applyBorder="1" applyAlignment="1">
      <alignment horizontal="center"/>
    </xf>
    <xf numFmtId="4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center" wrapText="1"/>
    </xf>
    <xf numFmtId="4" fontId="1" fillId="0" borderId="1" xfId="80" applyNumberFormat="1" applyFont="1" applyFill="1" applyBorder="1" applyAlignment="1"/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170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/>
    </xf>
    <xf numFmtId="4" fontId="35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" fontId="35" fillId="0" borderId="1" xfId="0" applyNumberFormat="1" applyFont="1" applyBorder="1" applyAlignment="1"/>
    <xf numFmtId="0" fontId="35" fillId="0" borderId="1" xfId="0" applyFont="1" applyBorder="1"/>
    <xf numFmtId="0" fontId="1" fillId="0" borderId="0" xfId="2" applyFont="1" applyBorder="1" applyAlignment="1">
      <alignment horizontal="left"/>
    </xf>
    <xf numFmtId="0" fontId="1" fillId="0" borderId="0" xfId="2" applyFont="1" applyBorder="1" applyAlignment="1">
      <alignment horizontal="right"/>
    </xf>
    <xf numFmtId="0" fontId="1" fillId="0" borderId="0" xfId="2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left" vertical="top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10" xfId="2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35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right" vertical="top" wrapText="1"/>
    </xf>
    <xf numFmtId="1" fontId="35" fillId="0" borderId="2" xfId="2" applyNumberFormat="1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top" wrapText="1"/>
    </xf>
    <xf numFmtId="4" fontId="35" fillId="0" borderId="1" xfId="2" applyNumberFormat="1" applyFont="1" applyFill="1" applyBorder="1" applyAlignment="1">
      <alignment horizontal="right" vertical="top" wrapText="1"/>
    </xf>
    <xf numFmtId="2" fontId="1" fillId="0" borderId="2" xfId="2" applyNumberFormat="1" applyFont="1" applyBorder="1"/>
    <xf numFmtId="0" fontId="35" fillId="0" borderId="2" xfId="2" applyFont="1" applyBorder="1" applyAlignment="1"/>
    <xf numFmtId="0" fontId="1" fillId="0" borderId="3" xfId="2" applyFont="1" applyBorder="1"/>
    <xf numFmtId="4" fontId="1" fillId="0" borderId="1" xfId="2" applyNumberFormat="1" applyFont="1" applyBorder="1" applyAlignment="1">
      <alignment horizontal="right"/>
    </xf>
    <xf numFmtId="2" fontId="1" fillId="0" borderId="0" xfId="2" applyNumberFormat="1" applyFont="1" applyBorder="1"/>
    <xf numFmtId="0" fontId="35" fillId="0" borderId="0" xfId="2" applyFont="1" applyBorder="1" applyAlignment="1"/>
    <xf numFmtId="0" fontId="1" fillId="0" borderId="0" xfId="2" applyFont="1" applyBorder="1"/>
    <xf numFmtId="4" fontId="1" fillId="0" borderId="0" xfId="2" applyNumberFormat="1" applyFont="1" applyBorder="1" applyAlignment="1">
      <alignment horizontal="right"/>
    </xf>
    <xf numFmtId="0" fontId="1" fillId="0" borderId="0" xfId="2" applyFont="1" applyFill="1" applyBorder="1" applyAlignment="1">
      <alignment horizontal="center" vertical="top" wrapText="1"/>
    </xf>
    <xf numFmtId="0" fontId="1" fillId="0" borderId="0" xfId="1" applyFont="1" applyBorder="1" applyAlignment="1"/>
    <xf numFmtId="4" fontId="1" fillId="0" borderId="8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5" xfId="80" applyFont="1" applyFill="1" applyBorder="1" applyAlignment="1">
      <alignment horizontal="center" vertical="top"/>
    </xf>
    <xf numFmtId="4" fontId="1" fillId="0" borderId="32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24" applyFont="1" applyBorder="1" applyAlignment="1">
      <alignment horizontal="center" vertical="top" wrapText="1"/>
    </xf>
    <xf numFmtId="0" fontId="1" fillId="0" borderId="1" xfId="24" applyFont="1" applyBorder="1" applyAlignment="1">
      <alignment vertical="top" wrapText="1"/>
    </xf>
    <xf numFmtId="0" fontId="1" fillId="0" borderId="1" xfId="24" applyFont="1" applyFill="1" applyBorder="1" applyAlignment="1">
      <alignment horizontal="center" vertical="top" wrapText="1"/>
    </xf>
    <xf numFmtId="0" fontId="1" fillId="0" borderId="7" xfId="24" applyFont="1" applyFill="1" applyBorder="1" applyAlignment="1">
      <alignment horizontal="center" vertical="top" wrapText="1"/>
    </xf>
    <xf numFmtId="4" fontId="1" fillId="0" borderId="1" xfId="24" applyNumberFormat="1" applyFont="1" applyFill="1" applyBorder="1" applyAlignment="1">
      <alignment vertical="top" wrapText="1"/>
    </xf>
    <xf numFmtId="4" fontId="1" fillId="0" borderId="1" xfId="24" applyNumberFormat="1" applyFont="1" applyBorder="1" applyAlignment="1">
      <alignment vertical="top" wrapText="1"/>
    </xf>
    <xf numFmtId="0" fontId="1" fillId="0" borderId="1" xfId="80" applyFont="1" applyFill="1" applyBorder="1" applyAlignment="1">
      <alignment vertical="top" wrapText="1"/>
    </xf>
    <xf numFmtId="0" fontId="1" fillId="0" borderId="7" xfId="80" applyFont="1" applyFill="1" applyBorder="1" applyAlignment="1">
      <alignment horizontal="center" vertical="top"/>
    </xf>
    <xf numFmtId="3" fontId="1" fillId="0" borderId="7" xfId="80" applyNumberFormat="1" applyFont="1" applyFill="1" applyBorder="1" applyAlignment="1">
      <alignment horizontal="center" vertical="top"/>
    </xf>
    <xf numFmtId="4" fontId="1" fillId="0" borderId="7" xfId="80" applyNumberFormat="1" applyFont="1" applyFill="1" applyBorder="1" applyAlignment="1">
      <alignment horizontal="center" vertical="top" wrapText="1"/>
    </xf>
    <xf numFmtId="0" fontId="1" fillId="0" borderId="1" xfId="80" applyFont="1" applyFill="1" applyBorder="1" applyAlignment="1">
      <alignment horizontal="center" vertical="top"/>
    </xf>
    <xf numFmtId="4" fontId="1" fillId="0" borderId="1" xfId="8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0" fillId="0" borderId="0" xfId="0" applyFont="1" applyAlignment="1">
      <alignment vertical="top" wrapText="1"/>
    </xf>
    <xf numFmtId="0" fontId="38" fillId="0" borderId="0" xfId="0" applyFont="1" applyAlignment="1">
      <alignment vertical="top" wrapText="1"/>
    </xf>
    <xf numFmtId="0" fontId="40" fillId="0" borderId="0" xfId="0" applyFont="1" applyAlignment="1">
      <alignment horizontal="right" vertical="top" wrapText="1"/>
    </xf>
    <xf numFmtId="0" fontId="38" fillId="0" borderId="0" xfId="0" applyFont="1" applyAlignment="1">
      <alignment horizontal="right" vertical="top" wrapText="1"/>
    </xf>
    <xf numFmtId="4" fontId="38" fillId="0" borderId="0" xfId="0" applyNumberFormat="1" applyFont="1" applyBorder="1" applyAlignment="1">
      <alignment horizontal="right"/>
    </xf>
    <xf numFmtId="0" fontId="1" fillId="0" borderId="0" xfId="54" applyFont="1" applyFill="1" applyAlignment="1"/>
    <xf numFmtId="0" fontId="35" fillId="0" borderId="0" xfId="54" applyFont="1" applyFill="1" applyAlignment="1">
      <alignment horizontal="center"/>
    </xf>
    <xf numFmtId="0" fontId="1" fillId="0" borderId="0" xfId="66" applyFont="1" applyFill="1"/>
    <xf numFmtId="0" fontId="1" fillId="0" borderId="1" xfId="54" applyFont="1" applyFill="1" applyBorder="1" applyAlignment="1">
      <alignment horizontal="center" vertical="center" wrapText="1"/>
    </xf>
    <xf numFmtId="2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wrapText="1"/>
    </xf>
    <xf numFmtId="1" fontId="1" fillId="0" borderId="1" xfId="54" applyNumberFormat="1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top" wrapText="1"/>
    </xf>
    <xf numFmtId="0" fontId="35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 applyProtection="1">
      <alignment wrapText="1"/>
      <protection locked="0"/>
    </xf>
    <xf numFmtId="0" fontId="36" fillId="0" borderId="1" xfId="54" applyFont="1" applyFill="1" applyBorder="1" applyAlignment="1">
      <alignment wrapText="1"/>
    </xf>
    <xf numFmtId="0" fontId="1" fillId="0" borderId="1" xfId="54" applyFont="1" applyFill="1" applyBorder="1" applyAlignment="1">
      <alignment horizontal="left" vertical="top" wrapText="1"/>
    </xf>
    <xf numFmtId="168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vertical="top" wrapText="1"/>
    </xf>
    <xf numFmtId="166" fontId="35" fillId="0" borderId="1" xfId="54" applyNumberFormat="1" applyFont="1" applyFill="1" applyBorder="1" applyAlignment="1" applyProtection="1">
      <alignment wrapText="1"/>
      <protection locked="0"/>
    </xf>
    <xf numFmtId="49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 applyProtection="1">
      <alignment wrapText="1"/>
      <protection locked="0"/>
    </xf>
    <xf numFmtId="0" fontId="35" fillId="0" borderId="1" xfId="54" applyFont="1" applyFill="1" applyBorder="1" applyAlignment="1">
      <alignment vertical="top" wrapText="1"/>
    </xf>
    <xf numFmtId="0" fontId="36" fillId="0" borderId="1" xfId="54" applyFont="1" applyFill="1" applyBorder="1" applyAlignment="1">
      <alignment vertical="top" wrapText="1"/>
    </xf>
    <xf numFmtId="0" fontId="1" fillId="0" borderId="1" xfId="54" applyFont="1" applyFill="1" applyBorder="1" applyAlignment="1">
      <alignment vertical="center" wrapText="1"/>
    </xf>
    <xf numFmtId="166" fontId="1" fillId="0" borderId="1" xfId="54" applyNumberFormat="1" applyFont="1" applyFill="1" applyBorder="1"/>
    <xf numFmtId="166" fontId="36" fillId="0" borderId="1" xfId="54" applyNumberFormat="1" applyFont="1" applyFill="1" applyBorder="1" applyAlignment="1">
      <alignment vertical="justify"/>
    </xf>
    <xf numFmtId="166" fontId="1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vertical="top" wrapText="1"/>
    </xf>
    <xf numFmtId="1" fontId="1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/>
    <xf numFmtId="0" fontId="36" fillId="0" borderId="1" xfId="54" applyFont="1" applyFill="1" applyBorder="1" applyAlignment="1">
      <alignment vertical="justify"/>
    </xf>
    <xf numFmtId="0" fontId="1" fillId="0" borderId="1" xfId="54" applyFont="1" applyFill="1" applyBorder="1" applyAlignment="1">
      <alignment horizontal="center" vertical="center"/>
    </xf>
    <xf numFmtId="2" fontId="1" fillId="0" borderId="1" xfId="54" applyNumberFormat="1" applyFont="1" applyFill="1" applyBorder="1" applyAlignment="1">
      <alignment horizontal="center" vertical="justify"/>
    </xf>
    <xf numFmtId="0" fontId="1" fillId="0" borderId="1" xfId="54" applyFont="1" applyFill="1" applyBorder="1" applyAlignment="1">
      <alignment horizontal="center" vertical="justify" wrapText="1"/>
    </xf>
    <xf numFmtId="2" fontId="35" fillId="0" borderId="1" xfId="54" applyNumberFormat="1" applyFont="1" applyFill="1" applyBorder="1" applyAlignment="1">
      <alignment horizontal="right" vertical="justify" wrapText="1"/>
    </xf>
    <xf numFmtId="2" fontId="35" fillId="0" borderId="1" xfId="54" applyNumberFormat="1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wrapText="1"/>
    </xf>
    <xf numFmtId="166" fontId="35" fillId="0" borderId="1" xfId="54" applyNumberFormat="1" applyFont="1" applyFill="1" applyBorder="1" applyAlignment="1">
      <alignment wrapText="1"/>
    </xf>
    <xf numFmtId="1" fontId="1" fillId="0" borderId="1" xfId="54" applyNumberFormat="1" applyFont="1" applyFill="1" applyBorder="1" applyAlignment="1">
      <alignment wrapText="1"/>
    </xf>
    <xf numFmtId="167" fontId="1" fillId="0" borderId="1" xfId="54" applyNumberFormat="1" applyFont="1" applyFill="1" applyBorder="1" applyAlignment="1">
      <alignment wrapText="1"/>
    </xf>
    <xf numFmtId="0" fontId="35" fillId="0" borderId="10" xfId="54" applyFont="1" applyFill="1" applyBorder="1" applyAlignment="1">
      <alignment horizontal="left" vertical="justify" wrapText="1"/>
    </xf>
    <xf numFmtId="168" fontId="35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horizontal="right" vertical="center"/>
    </xf>
    <xf numFmtId="0" fontId="35" fillId="0" borderId="1" xfId="54" applyFont="1" applyFill="1" applyBorder="1" applyAlignment="1">
      <alignment vertical="center"/>
    </xf>
    <xf numFmtId="4" fontId="1" fillId="0" borderId="1" xfId="54" applyNumberFormat="1" applyFont="1" applyFill="1" applyBorder="1" applyAlignment="1">
      <alignment vertical="justify"/>
    </xf>
    <xf numFmtId="0" fontId="1" fillId="0" borderId="1" xfId="54" applyFont="1" applyFill="1" applyBorder="1" applyAlignment="1">
      <alignment horizontal="right" vertical="center"/>
    </xf>
    <xf numFmtId="0" fontId="1" fillId="0" borderId="1" xfId="54" applyFont="1" applyFill="1" applyBorder="1" applyAlignment="1">
      <alignment vertical="center"/>
    </xf>
    <xf numFmtId="4" fontId="35" fillId="0" borderId="1" xfId="54" applyNumberFormat="1" applyFont="1" applyFill="1" applyBorder="1" applyAlignment="1">
      <alignment vertical="justify"/>
    </xf>
    <xf numFmtId="4" fontId="35" fillId="0" borderId="1" xfId="54" applyNumberFormat="1" applyFont="1" applyFill="1" applyBorder="1" applyAlignment="1">
      <alignment vertical="center"/>
    </xf>
    <xf numFmtId="0" fontId="1" fillId="0" borderId="0" xfId="54" applyFont="1" applyFill="1" applyAlignment="1">
      <alignment horizontal="center"/>
    </xf>
    <xf numFmtId="0" fontId="1" fillId="0" borderId="0" xfId="54" applyFont="1" applyFill="1"/>
    <xf numFmtId="0" fontId="1" fillId="0" borderId="0" xfId="54" applyFont="1" applyFill="1" applyAlignment="1">
      <alignment wrapText="1"/>
    </xf>
    <xf numFmtId="2" fontId="1" fillId="0" borderId="0" xfId="54" applyNumberFormat="1" applyFont="1" applyFill="1" applyAlignment="1">
      <alignment horizontal="right"/>
    </xf>
    <xf numFmtId="0" fontId="38" fillId="0" borderId="0" xfId="72" applyFont="1"/>
    <xf numFmtId="0" fontId="38" fillId="0" borderId="0" xfId="72" applyFont="1" applyAlignment="1">
      <alignment horizontal="center"/>
    </xf>
    <xf numFmtId="0" fontId="42" fillId="0" borderId="0" xfId="70" applyFont="1"/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left" vertical="center"/>
    </xf>
    <xf numFmtId="0" fontId="38" fillId="0" borderId="0" xfId="72" applyFont="1" applyFill="1" applyBorder="1" applyAlignment="1">
      <alignment horizontal="left" vertical="center" wrapText="1"/>
    </xf>
    <xf numFmtId="0" fontId="45" fillId="0" borderId="20" xfId="72" applyFont="1" applyFill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right"/>
    </xf>
    <xf numFmtId="166" fontId="46" fillId="0" borderId="0" xfId="72" applyNumberFormat="1" applyFont="1" applyFill="1" applyBorder="1" applyAlignment="1">
      <alignment horizontal="left"/>
    </xf>
    <xf numFmtId="0" fontId="38" fillId="0" borderId="20" xfId="72" applyFont="1" applyFill="1" applyBorder="1"/>
    <xf numFmtId="0" fontId="38" fillId="0" borderId="19" xfId="72" applyFont="1" applyFill="1" applyBorder="1" applyAlignment="1">
      <alignment horizontal="left"/>
    </xf>
    <xf numFmtId="0" fontId="38" fillId="0" borderId="0" xfId="72" applyFont="1" applyFill="1" applyBorder="1" applyAlignment="1">
      <alignment vertical="center" wrapText="1"/>
    </xf>
    <xf numFmtId="0" fontId="38" fillId="0" borderId="20" xfId="72" applyFont="1" applyFill="1" applyBorder="1" applyAlignment="1">
      <alignment vertical="center" wrapText="1"/>
    </xf>
    <xf numFmtId="0" fontId="38" fillId="0" borderId="21" xfId="72" applyFont="1" applyFill="1" applyBorder="1"/>
    <xf numFmtId="0" fontId="38" fillId="0" borderId="22" xfId="72" applyFont="1" applyFill="1" applyBorder="1"/>
    <xf numFmtId="0" fontId="38" fillId="0" borderId="23" xfId="72" applyFont="1" applyFill="1" applyBorder="1"/>
    <xf numFmtId="0" fontId="38" fillId="0" borderId="18" xfId="59" applyFont="1" applyFill="1" applyBorder="1" applyAlignment="1">
      <alignment vertical="center" wrapText="1"/>
    </xf>
    <xf numFmtId="2" fontId="1" fillId="0" borderId="24" xfId="59" applyNumberFormat="1" applyFont="1" applyFill="1" applyBorder="1" applyAlignment="1">
      <alignment horizontal="center" vertical="center" wrapText="1"/>
    </xf>
    <xf numFmtId="0" fontId="43" fillId="0" borderId="25" xfId="54" applyFont="1" applyBorder="1" applyAlignment="1">
      <alignment horizontal="center" vertical="center" wrapText="1"/>
    </xf>
    <xf numFmtId="4" fontId="43" fillId="0" borderId="24" xfId="54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wrapText="1"/>
    </xf>
    <xf numFmtId="164" fontId="35" fillId="0" borderId="23" xfId="91" applyFont="1" applyFill="1" applyBorder="1" applyAlignment="1">
      <alignment horizontal="center"/>
    </xf>
    <xf numFmtId="0" fontId="1" fillId="0" borderId="1" xfId="68" applyNumberFormat="1" applyFont="1" applyFill="1" applyBorder="1" applyAlignment="1">
      <alignment horizontal="center" vertical="center" wrapText="1"/>
    </xf>
    <xf numFmtId="0" fontId="1" fillId="0" borderId="1" xfId="68" quotePrefix="1" applyNumberFormat="1" applyFont="1" applyFill="1" applyBorder="1" applyAlignment="1">
      <alignment horizontal="left" vertical="center" wrapText="1"/>
    </xf>
    <xf numFmtId="0" fontId="1" fillId="0" borderId="1" xfId="68" applyNumberFormat="1" applyFont="1" applyFill="1" applyBorder="1" applyAlignment="1">
      <alignment horizontal="left" vertical="center" wrapText="1"/>
    </xf>
    <xf numFmtId="2" fontId="35" fillId="0" borderId="1" xfId="68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5" fillId="0" borderId="0" xfId="0" applyFont="1" applyFill="1" applyBorder="1"/>
    <xf numFmtId="0" fontId="35" fillId="0" borderId="1" xfId="68" quotePrefix="1" applyNumberFormat="1" applyFont="1" applyFill="1" applyBorder="1" applyAlignment="1">
      <alignment horizontal="left" vertical="center" wrapText="1"/>
    </xf>
    <xf numFmtId="164" fontId="1" fillId="0" borderId="0" xfId="97" applyFont="1" applyFill="1" applyBorder="1"/>
    <xf numFmtId="2" fontId="1" fillId="0" borderId="0" xfId="68" applyNumberFormat="1" applyFont="1" applyFill="1" applyBorder="1" applyAlignment="1">
      <alignment horizontal="center" vertical="center"/>
    </xf>
    <xf numFmtId="2" fontId="35" fillId="0" borderId="0" xfId="68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5" fillId="0" borderId="0" xfId="0" quotePrefix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 wrapText="1"/>
    </xf>
    <xf numFmtId="0" fontId="35" fillId="0" borderId="2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35" fillId="0" borderId="0" xfId="2" applyFont="1" applyAlignment="1">
      <alignment horizontal="center" wrapText="1"/>
    </xf>
    <xf numFmtId="0" fontId="35" fillId="0" borderId="0" xfId="2" applyFont="1" applyAlignment="1">
      <alignment horizontal="center"/>
    </xf>
    <xf numFmtId="0" fontId="1" fillId="0" borderId="0" xfId="2" applyFont="1" applyAlignment="1">
      <alignment horizontal="center" vertical="top" wrapText="1"/>
    </xf>
    <xf numFmtId="0" fontId="39" fillId="0" borderId="0" xfId="2" quotePrefix="1" applyFont="1" applyAlignment="1">
      <alignment horizontal="left" vertical="top" wrapText="1"/>
    </xf>
    <xf numFmtId="0" fontId="39" fillId="0" borderId="0" xfId="2" applyFont="1" applyAlignment="1">
      <alignment horizontal="left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4" xfId="2" applyFont="1" applyBorder="1" applyAlignment="1">
      <alignment horizontal="center" wrapText="1"/>
    </xf>
    <xf numFmtId="0" fontId="35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8" fillId="0" borderId="9" xfId="0" applyFont="1" applyBorder="1" applyAlignment="1">
      <alignment horizontal="center" wrapText="1"/>
    </xf>
    <xf numFmtId="0" fontId="1" fillId="0" borderId="0" xfId="66" applyFont="1" applyFill="1" applyBorder="1" applyAlignment="1" applyProtection="1">
      <alignment horizontal="left" vertical="top" wrapText="1"/>
      <protection locked="0"/>
    </xf>
    <xf numFmtId="0" fontId="35" fillId="0" borderId="0" xfId="54" applyFont="1" applyFill="1" applyAlignment="1">
      <alignment horizontal="center"/>
    </xf>
    <xf numFmtId="0" fontId="35" fillId="0" borderId="0" xfId="54" quotePrefix="1" applyFont="1" applyFill="1" applyAlignment="1" applyProtection="1">
      <alignment horizontal="center" vertical="center" wrapText="1"/>
      <protection locked="0"/>
    </xf>
    <xf numFmtId="0" fontId="35" fillId="0" borderId="0" xfId="54" applyFont="1" applyFill="1" applyAlignment="1" applyProtection="1">
      <alignment horizontal="center" vertical="center" wrapText="1"/>
      <protection locked="0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center" wrapText="1"/>
    </xf>
    <xf numFmtId="0" fontId="35" fillId="0" borderId="1" xfId="54" applyFont="1" applyFill="1" applyBorder="1" applyAlignment="1">
      <alignment horizontal="left" vertical="justify" wrapText="1"/>
    </xf>
    <xf numFmtId="2" fontId="35" fillId="0" borderId="1" xfId="54" applyNumberFormat="1" applyFont="1" applyFill="1" applyBorder="1" applyAlignment="1">
      <alignment horizontal="right" vertical="center" wrapText="1"/>
    </xf>
    <xf numFmtId="2" fontId="35" fillId="0" borderId="1" xfId="54" applyNumberFormat="1" applyFont="1" applyFill="1" applyBorder="1" applyAlignment="1">
      <alignment vertical="justify" wrapText="1"/>
    </xf>
    <xf numFmtId="49" fontId="1" fillId="0" borderId="1" xfId="54" applyNumberFormat="1" applyFont="1" applyFill="1" applyBorder="1" applyAlignment="1">
      <alignment horizontal="center" vertical="justify" wrapText="1"/>
    </xf>
    <xf numFmtId="49" fontId="1" fillId="0" borderId="1" xfId="54" applyNumberFormat="1" applyFont="1" applyFill="1" applyBorder="1" applyAlignment="1">
      <alignment horizontal="center" vertical="top" wrapText="1"/>
    </xf>
    <xf numFmtId="0" fontId="1" fillId="0" borderId="1" xfId="54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left" vertical="top" wrapText="1"/>
    </xf>
    <xf numFmtId="0" fontId="1" fillId="0" borderId="16" xfId="54" applyFont="1" applyFill="1" applyBorder="1" applyAlignment="1">
      <alignment horizontal="center" vertical="center" wrapText="1"/>
    </xf>
    <xf numFmtId="0" fontId="1" fillId="0" borderId="15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3" xfId="54" applyFont="1" applyFill="1" applyBorder="1" applyAlignment="1">
      <alignment horizontal="center" vertical="center" wrapText="1"/>
    </xf>
    <xf numFmtId="0" fontId="35" fillId="0" borderId="2" xfId="54" applyFont="1" applyFill="1" applyBorder="1" applyAlignment="1">
      <alignment horizontal="left" vertical="justify" wrapText="1"/>
    </xf>
    <xf numFmtId="0" fontId="35" fillId="0" borderId="3" xfId="54" applyFont="1" applyFill="1" applyBorder="1" applyAlignment="1">
      <alignment horizontal="left" vertical="justify" wrapText="1"/>
    </xf>
    <xf numFmtId="0" fontId="35" fillId="0" borderId="4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wrapText="1"/>
    </xf>
    <xf numFmtId="2" fontId="35" fillId="0" borderId="1" xfId="54" applyNumberFormat="1" applyFont="1" applyFill="1" applyBorder="1" applyAlignment="1">
      <alignment vertical="center" wrapText="1"/>
    </xf>
    <xf numFmtId="2" fontId="1" fillId="0" borderId="1" xfId="54" applyNumberFormat="1" applyFont="1" applyFill="1" applyBorder="1" applyAlignment="1">
      <alignment vertical="center"/>
    </xf>
    <xf numFmtId="164" fontId="35" fillId="0" borderId="14" xfId="54" applyNumberFormat="1" applyFont="1" applyFill="1" applyBorder="1" applyAlignment="1">
      <alignment horizontal="right" vertical="center" wrapText="1"/>
    </xf>
    <xf numFmtId="2" fontId="35" fillId="0" borderId="12" xfId="54" applyNumberFormat="1" applyFont="1" applyFill="1" applyBorder="1" applyAlignment="1">
      <alignment horizontal="right" vertical="center" wrapText="1"/>
    </xf>
    <xf numFmtId="0" fontId="35" fillId="0" borderId="25" xfId="0" applyFont="1" applyFill="1" applyBorder="1" applyAlignment="1">
      <alignment horizontal="left" wrapText="1"/>
    </xf>
    <xf numFmtId="0" fontId="35" fillId="0" borderId="26" xfId="0" applyFont="1" applyFill="1" applyBorder="1" applyAlignment="1">
      <alignment horizontal="left" wrapText="1"/>
    </xf>
    <xf numFmtId="0" fontId="35" fillId="0" borderId="27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6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0" fontId="35" fillId="0" borderId="25" xfId="0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center"/>
    </xf>
    <xf numFmtId="3" fontId="42" fillId="0" borderId="0" xfId="72" applyNumberFormat="1" applyFont="1" applyAlignment="1">
      <alignment horizontal="center" wrapText="1"/>
    </xf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1" fillId="0" borderId="29" xfId="72" applyFont="1" applyFill="1" applyBorder="1" applyAlignment="1">
      <alignment horizontal="left" vertical="center" wrapText="1"/>
    </xf>
    <xf numFmtId="0" fontId="1" fillId="0" borderId="28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vertical="center" wrapText="1"/>
    </xf>
    <xf numFmtId="0" fontId="1" fillId="0" borderId="0" xfId="72" applyFont="1" applyFill="1" applyBorder="1" applyAlignment="1">
      <alignment horizontal="left" vertical="center" wrapText="1"/>
    </xf>
    <xf numFmtId="0" fontId="38" fillId="0" borderId="29" xfId="72" applyFont="1" applyFill="1" applyBorder="1" applyAlignment="1">
      <alignment horizontal="left" vertical="center" wrapText="1"/>
    </xf>
    <xf numFmtId="0" fontId="38" fillId="0" borderId="28" xfId="72" applyFont="1" applyFill="1" applyBorder="1" applyAlignment="1">
      <alignment horizontal="left" vertical="center" wrapText="1"/>
    </xf>
    <xf numFmtId="0" fontId="38" fillId="0" borderId="30" xfId="72" applyFont="1" applyFill="1" applyBorder="1" applyAlignment="1">
      <alignment horizontal="left" vertical="center" wrapText="1"/>
    </xf>
    <xf numFmtId="0" fontId="38" fillId="0" borderId="19" xfId="72" applyFont="1" applyFill="1" applyBorder="1" applyAlignment="1">
      <alignment horizontal="left" vertical="center" wrapText="1"/>
    </xf>
    <xf numFmtId="0" fontId="38" fillId="0" borderId="0" xfId="72" applyFont="1" applyFill="1" applyBorder="1" applyAlignment="1">
      <alignment horizontal="left" vertical="center" wrapText="1"/>
    </xf>
    <xf numFmtId="0" fontId="38" fillId="0" borderId="20" xfId="72" applyFont="1" applyFill="1" applyBorder="1" applyAlignment="1">
      <alignment horizontal="left" vertical="center" wrapText="1"/>
    </xf>
    <xf numFmtId="0" fontId="1" fillId="0" borderId="29" xfId="72" applyFont="1" applyFill="1" applyBorder="1" applyAlignment="1">
      <alignment horizontal="center" vertical="center" wrapText="1"/>
    </xf>
    <xf numFmtId="0" fontId="1" fillId="0" borderId="28" xfId="72" applyFont="1" applyFill="1" applyBorder="1" applyAlignment="1">
      <alignment horizontal="center" vertical="center" wrapText="1"/>
    </xf>
    <xf numFmtId="0" fontId="1" fillId="0" borderId="30" xfId="72" applyFont="1" applyFill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center" vertical="center" wrapText="1"/>
    </xf>
    <xf numFmtId="0" fontId="1" fillId="0" borderId="0" xfId="72" applyFont="1" applyFill="1" applyBorder="1" applyAlignment="1">
      <alignment horizontal="center" vertical="center" wrapText="1"/>
    </xf>
    <xf numFmtId="0" fontId="1" fillId="0" borderId="20" xfId="72" applyFont="1" applyFill="1" applyBorder="1" applyAlignment="1">
      <alignment horizontal="center" vertical="center" wrapText="1"/>
    </xf>
    <xf numFmtId="0" fontId="42" fillId="0" borderId="0" xfId="70" applyFont="1" applyAlignment="1">
      <alignment horizontal="center" wrapText="1"/>
    </xf>
    <xf numFmtId="0" fontId="42" fillId="0" borderId="0" xfId="70" applyFont="1" applyBorder="1" applyAlignment="1">
      <alignment horizontal="center" wrapText="1"/>
    </xf>
    <xf numFmtId="0" fontId="38" fillId="0" borderId="24" xfId="72" applyFont="1" applyBorder="1" applyAlignment="1">
      <alignment horizontal="center" vertical="center" wrapText="1"/>
    </xf>
    <xf numFmtId="0" fontId="38" fillId="0" borderId="29" xfId="72" applyFont="1" applyBorder="1" applyAlignment="1">
      <alignment horizontal="center" vertical="center" wrapText="1"/>
    </xf>
    <xf numFmtId="0" fontId="38" fillId="0" borderId="28" xfId="72" applyFont="1" applyBorder="1" applyAlignment="1">
      <alignment horizontal="center" vertical="center" wrapText="1"/>
    </xf>
    <xf numFmtId="0" fontId="38" fillId="0" borderId="30" xfId="72" applyFont="1" applyBorder="1" applyAlignment="1">
      <alignment horizontal="center" vertical="center" wrapText="1"/>
    </xf>
    <xf numFmtId="0" fontId="38" fillId="0" borderId="21" xfId="72" applyFont="1" applyBorder="1" applyAlignment="1">
      <alignment horizontal="center" vertical="center" wrapText="1"/>
    </xf>
    <xf numFmtId="0" fontId="38" fillId="0" borderId="22" xfId="72" applyFont="1" applyBorder="1" applyAlignment="1">
      <alignment horizontal="center" vertical="center" wrapText="1"/>
    </xf>
    <xf numFmtId="0" fontId="38" fillId="0" borderId="23" xfId="72" applyFont="1" applyBorder="1" applyAlignment="1">
      <alignment horizontal="center" vertical="center" wrapText="1"/>
    </xf>
    <xf numFmtId="0" fontId="38" fillId="0" borderId="31" xfId="72" applyFont="1" applyBorder="1" applyAlignment="1">
      <alignment horizontal="center" vertical="center" wrapText="1"/>
    </xf>
    <xf numFmtId="4" fontId="1" fillId="0" borderId="17" xfId="72" applyNumberFormat="1" applyFont="1" applyFill="1" applyBorder="1" applyAlignment="1">
      <alignment horizontal="center" vertical="center" wrapText="1"/>
    </xf>
    <xf numFmtId="4" fontId="1" fillId="0" borderId="18" xfId="72" applyNumberFormat="1" applyFont="1" applyFill="1" applyBorder="1" applyAlignment="1">
      <alignment horizontal="center" vertical="center" wrapText="1"/>
    </xf>
    <xf numFmtId="0" fontId="35" fillId="0" borderId="25" xfId="59" applyNumberFormat="1" applyFont="1" applyFill="1" applyBorder="1" applyAlignment="1">
      <alignment vertical="center" wrapText="1"/>
    </xf>
    <xf numFmtId="0" fontId="35" fillId="0" borderId="26" xfId="59" applyNumberFormat="1" applyFont="1" applyFill="1" applyBorder="1" applyAlignment="1">
      <alignment vertical="center" wrapText="1"/>
    </xf>
    <xf numFmtId="0" fontId="35" fillId="0" borderId="22" xfId="59" applyNumberFormat="1" applyFont="1" applyFill="1" applyBorder="1" applyAlignment="1">
      <alignment vertical="center" wrapText="1"/>
    </xf>
    <xf numFmtId="0" fontId="23" fillId="0" borderId="0" xfId="72" applyFont="1" applyAlignment="1">
      <alignment horizontal="center"/>
    </xf>
    <xf numFmtId="0" fontId="43" fillId="0" borderId="0" xfId="72" applyFont="1" applyFill="1" applyAlignment="1">
      <alignment horizontal="center" vertical="center"/>
    </xf>
    <xf numFmtId="0" fontId="43" fillId="0" borderId="0" xfId="72" applyFont="1" applyAlignment="1">
      <alignment horizontal="center" wrapText="1"/>
    </xf>
    <xf numFmtId="0" fontId="1" fillId="0" borderId="0" xfId="61" applyFont="1" applyFill="1" applyAlignment="1">
      <alignment horizontal="center"/>
    </xf>
    <xf numFmtId="3" fontId="43" fillId="0" borderId="0" xfId="72" quotePrefix="1" applyNumberFormat="1" applyFont="1" applyAlignment="1">
      <alignment horizontal="center" vertical="center" wrapText="1"/>
    </xf>
    <xf numFmtId="0" fontId="43" fillId="0" borderId="0" xfId="72" applyFont="1" applyAlignment="1">
      <alignment horizontal="center" vertical="center" wrapText="1"/>
    </xf>
    <xf numFmtId="0" fontId="35" fillId="0" borderId="25" xfId="59" applyNumberFormat="1" applyFont="1" applyFill="1" applyBorder="1" applyAlignment="1">
      <alignment horizontal="center" vertical="center" wrapText="1"/>
    </xf>
    <xf numFmtId="0" fontId="35" fillId="0" borderId="26" xfId="59" applyNumberFormat="1" applyFont="1" applyFill="1" applyBorder="1" applyAlignment="1">
      <alignment horizontal="center" vertical="center" wrapText="1"/>
    </xf>
    <xf numFmtId="0" fontId="38" fillId="0" borderId="25" xfId="72" applyFont="1" applyBorder="1" applyAlignment="1">
      <alignment horizontal="center" vertical="center" wrapText="1"/>
    </xf>
    <xf numFmtId="0" fontId="38" fillId="0" borderId="26" xfId="72" applyFont="1" applyBorder="1" applyAlignment="1">
      <alignment horizontal="center" vertical="center" wrapText="1"/>
    </xf>
    <xf numFmtId="0" fontId="38" fillId="0" borderId="27" xfId="72" applyFont="1" applyBorder="1" applyAlignment="1">
      <alignment horizontal="center" vertical="center" wrapText="1"/>
    </xf>
    <xf numFmtId="0" fontId="46" fillId="0" borderId="19" xfId="72" applyFont="1" applyFill="1" applyBorder="1" applyAlignment="1">
      <alignment horizontal="left"/>
    </xf>
    <xf numFmtId="0" fontId="46" fillId="0" borderId="0" xfId="72" applyFont="1" applyFill="1" applyBorder="1" applyAlignment="1">
      <alignment horizontal="left"/>
    </xf>
    <xf numFmtId="0" fontId="46" fillId="0" borderId="20" xfId="72" applyFont="1" applyFill="1" applyBorder="1" applyAlignment="1">
      <alignment horizontal="left"/>
    </xf>
    <xf numFmtId="0" fontId="1" fillId="0" borderId="19" xfId="72" applyFont="1" applyFill="1" applyBorder="1" applyAlignment="1">
      <alignment horizontal="left" wrapText="1"/>
    </xf>
    <xf numFmtId="0" fontId="1" fillId="0" borderId="0" xfId="72" applyFont="1" applyFill="1" applyBorder="1" applyAlignment="1">
      <alignment horizontal="left" wrapText="1"/>
    </xf>
    <xf numFmtId="0" fontId="1" fillId="0" borderId="20" xfId="72" applyFont="1" applyFill="1" applyBorder="1" applyAlignment="1">
      <alignment horizontal="left" wrapText="1"/>
    </xf>
    <xf numFmtId="0" fontId="43" fillId="0" borderId="25" xfId="54" applyFont="1" applyFill="1" applyBorder="1" applyAlignment="1">
      <alignment horizontal="left" vertical="center" wrapText="1"/>
    </xf>
    <xf numFmtId="0" fontId="43" fillId="0" borderId="26" xfId="54" applyFont="1" applyFill="1" applyBorder="1" applyAlignment="1">
      <alignment horizontal="left" vertical="center" wrapText="1"/>
    </xf>
    <xf numFmtId="0" fontId="43" fillId="0" borderId="27" xfId="54" applyFont="1" applyFill="1" applyBorder="1" applyAlignment="1">
      <alignment horizontal="left" vertical="center" wrapText="1"/>
    </xf>
    <xf numFmtId="0" fontId="38" fillId="0" borderId="25" xfId="54" applyFont="1" applyFill="1" applyBorder="1" applyAlignment="1">
      <alignment horizontal="left" vertical="center" wrapText="1"/>
    </xf>
    <xf numFmtId="0" fontId="38" fillId="0" borderId="26" xfId="54" applyFont="1" applyFill="1" applyBorder="1" applyAlignment="1">
      <alignment horizontal="left" vertical="center" wrapText="1"/>
    </xf>
    <xf numFmtId="0" fontId="35" fillId="0" borderId="25" xfId="54" applyFont="1" applyFill="1" applyBorder="1" applyAlignment="1">
      <alignment horizontal="center" vertical="center" wrapText="1"/>
    </xf>
    <xf numFmtId="0" fontId="35" fillId="0" borderId="26" xfId="54" applyFont="1" applyFill="1" applyBorder="1" applyAlignment="1">
      <alignment horizontal="center" vertical="center" wrapText="1"/>
    </xf>
    <xf numFmtId="0" fontId="35" fillId="0" borderId="27" xfId="54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35" fillId="0" borderId="1" xfId="0" applyNumberFormat="1" applyFont="1" applyFill="1" applyBorder="1" applyAlignment="1">
      <alignment vertical="center"/>
    </xf>
    <xf numFmtId="4" fontId="35" fillId="0" borderId="2" xfId="68" applyNumberFormat="1" applyFont="1" applyFill="1" applyBorder="1" applyAlignment="1">
      <alignment vertical="center" wrapText="1"/>
    </xf>
    <xf numFmtId="168" fontId="22" fillId="0" borderId="0" xfId="0" applyNumberFormat="1" applyFont="1" applyAlignment="1">
      <alignment horizontal="right"/>
    </xf>
    <xf numFmtId="168" fontId="5" fillId="0" borderId="0" xfId="0" applyNumberFormat="1" applyFont="1" applyBorder="1" applyAlignment="1">
      <alignment horizontal="right" vertical="top" wrapText="1"/>
    </xf>
    <xf numFmtId="168" fontId="5" fillId="0" borderId="0" xfId="0" applyNumberFormat="1" applyFont="1" applyAlignment="1">
      <alignment horizontal="right"/>
    </xf>
  </cellXfs>
  <cellStyles count="117">
    <cellStyle name="Normal" xfId="7"/>
    <cellStyle name="Акт" xfId="10"/>
    <cellStyle name="АктМТСН" xfId="11"/>
    <cellStyle name="АктМТСН 2" xfId="45"/>
    <cellStyle name="ВедРесурсов" xfId="12"/>
    <cellStyle name="ВедРесурсовАкт" xfId="13"/>
    <cellStyle name="Денежный 2 2" xfId="46"/>
    <cellStyle name="Итоги" xfId="4"/>
    <cellStyle name="ИтогоАктБазЦ" xfId="14"/>
    <cellStyle name="ИтогоАктБИМ" xfId="15"/>
    <cellStyle name="ИтогоАктБИМ 2" xfId="47"/>
    <cellStyle name="ИтогоАктРесМет" xfId="16"/>
    <cellStyle name="ИтогоАктРесМет 2" xfId="48"/>
    <cellStyle name="ИтогоБазЦ" xfId="17"/>
    <cellStyle name="ИтогоБИМ" xfId="18"/>
    <cellStyle name="ИтогоБИМ 2" xfId="49"/>
    <cellStyle name="ИтогоРесМет" xfId="19"/>
    <cellStyle name="ИтогоРесМет 2" xfId="50"/>
    <cellStyle name="ЛокСмета" xfId="3"/>
    <cellStyle name="ЛокСмМТСН" xfId="20"/>
    <cellStyle name="ЛокСмМТСН 2" xfId="51"/>
    <cellStyle name="М29" xfId="21"/>
    <cellStyle name="М29 2" xfId="52"/>
    <cellStyle name="ОбСмета" xfId="22"/>
    <cellStyle name="ОбСмета 2" xfId="53"/>
    <cellStyle name="Обычный" xfId="0" builtinId="0"/>
    <cellStyle name="Обычный 10" xfId="54"/>
    <cellStyle name="Обычный 10 2" xfId="55"/>
    <cellStyle name="Обычный 11" xfId="56"/>
    <cellStyle name="Обычный 12" xfId="57"/>
    <cellStyle name="Обычный 13" xfId="107"/>
    <cellStyle name="Обычный 14" xfId="58"/>
    <cellStyle name="Обычный 2" xfId="2"/>
    <cellStyle name="Обычный 2 11" xfId="59"/>
    <cellStyle name="Обычный 2 2" xfId="24"/>
    <cellStyle name="Обычный 2 2 2" xfId="25"/>
    <cellStyle name="Обычный 2 2 2 2" xfId="60"/>
    <cellStyle name="Обычный 2 2 2 4" xfId="61"/>
    <cellStyle name="Обычный 2 3" xfId="23"/>
    <cellStyle name="Обычный 2 3 2" xfId="63"/>
    <cellStyle name="Обычный 2 3 3" xfId="62"/>
    <cellStyle name="Обычный 2 4" xfId="26"/>
    <cellStyle name="Обычный 2 5" xfId="64"/>
    <cellStyle name="Обычный 3" xfId="6"/>
    <cellStyle name="Обычный 3 2" xfId="27"/>
    <cellStyle name="Обычный 3 2 2" xfId="66"/>
    <cellStyle name="Обычный 3 2 2 3" xfId="67"/>
    <cellStyle name="Обычный 3 3" xfId="41"/>
    <cellStyle name="Обычный 3 3 2" xfId="68"/>
    <cellStyle name="Обычный 3 4" xfId="69"/>
    <cellStyle name="Обычный 3 5" xfId="65"/>
    <cellStyle name="Обычный 3 6" xfId="40"/>
    <cellStyle name="Обычный 32" xfId="42"/>
    <cellStyle name="Обычный 4" xfId="28"/>
    <cellStyle name="Обычный 49 4 2" xfId="70"/>
    <cellStyle name="Обычный 5" xfId="39"/>
    <cellStyle name="Обычный 5 2" xfId="71"/>
    <cellStyle name="Обычный 57 3" xfId="72"/>
    <cellStyle name="Обычный 6" xfId="73"/>
    <cellStyle name="Обычный 7" xfId="74"/>
    <cellStyle name="Обычный 7 2 2" xfId="75"/>
    <cellStyle name="Обычный 7 2 2 3" xfId="76"/>
    <cellStyle name="Обычный 7 2 2 3 2" xfId="77"/>
    <cellStyle name="Обычный 8" xfId="78"/>
    <cellStyle name="Обычный 9" xfId="79"/>
    <cellStyle name="Обычный_ПИР - ВЛ 0,4 к Жив. ферме сЛебяжка2 - на проверку" xfId="80"/>
    <cellStyle name="Обычный_Реконструкция ВЛ 6 кВ ф-12 Воскресенская БПС Самарской области изм " xfId="81"/>
    <cellStyle name="Параметр" xfId="29"/>
    <cellStyle name="ПеременныеСметы" xfId="30"/>
    <cellStyle name="ПИР" xfId="8"/>
    <cellStyle name="Процентный 2" xfId="82"/>
    <cellStyle name="РесСмета" xfId="31"/>
    <cellStyle name="СводкаСтоимРаб" xfId="32"/>
    <cellStyle name="СводРасч" xfId="33"/>
    <cellStyle name="СводРасч 2" xfId="83"/>
    <cellStyle name="Стиль 1" xfId="84"/>
    <cellStyle name="Титул" xfId="1"/>
    <cellStyle name="Финансовый" xfId="97" builtinId="3"/>
    <cellStyle name="Финансовый 2" xfId="34"/>
    <cellStyle name="Финансовый 2 2" xfId="35"/>
    <cellStyle name="Финансовый 2 2 2" xfId="86"/>
    <cellStyle name="Финансовый 2 2 3" xfId="43"/>
    <cellStyle name="Финансовый 2 2 3 2" xfId="87"/>
    <cellStyle name="Финансовый 2 2 3 2 2" xfId="103"/>
    <cellStyle name="Финансовый 2 2 3 2 3" xfId="113"/>
    <cellStyle name="Финансовый 2 2 4" xfId="88"/>
    <cellStyle name="Финансовый 2 2 5" xfId="85"/>
    <cellStyle name="Финансовый 2 2 5 2" xfId="102"/>
    <cellStyle name="Финансовый 2 2 5 3" xfId="112"/>
    <cellStyle name="Финансовый 2 3" xfId="89"/>
    <cellStyle name="Финансовый 2 4" xfId="44"/>
    <cellStyle name="Финансовый 2 4 2" xfId="90"/>
    <cellStyle name="Финансовый 2 4 2 2" xfId="104"/>
    <cellStyle name="Финансовый 2 4 2 3" xfId="114"/>
    <cellStyle name="Финансовый 2 4 3" xfId="101"/>
    <cellStyle name="Финансовый 2 4 4" xfId="111"/>
    <cellStyle name="Финансовый 3" xfId="5"/>
    <cellStyle name="Финансовый 3 2" xfId="37"/>
    <cellStyle name="Финансовый 3 2 2" xfId="99"/>
    <cellStyle name="Финансовый 3 2 3" xfId="109"/>
    <cellStyle name="Финансовый 3 3" xfId="38"/>
    <cellStyle name="Финансовый 3 3 2" xfId="100"/>
    <cellStyle name="Финансовый 3 3 3" xfId="110"/>
    <cellStyle name="Финансовый 3 4" xfId="98"/>
    <cellStyle name="Финансовый 3 5" xfId="108"/>
    <cellStyle name="Финансовый 4" xfId="91"/>
    <cellStyle name="Финансовый 4 2" xfId="105"/>
    <cellStyle name="Финансовый 4 3" xfId="115"/>
    <cellStyle name="Финансовый 8" xfId="92"/>
    <cellStyle name="Финансовый 8 2" xfId="93"/>
    <cellStyle name="Финансовый 8 2 2" xfId="106"/>
    <cellStyle name="Финансовый 8 2 3" xfId="116"/>
    <cellStyle name="Финансовый 8 3" xfId="94"/>
    <cellStyle name="Финансовый 8 3 2" xfId="96"/>
    <cellStyle name="Финансовый 8 4" xfId="95"/>
    <cellStyle name="Хвост" xfId="9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\&#1057;&#1054;&#1043;&#1051;&#1040;&#1064;&#1045;&#1053;&#1048;&#1045;\&#1058;&#1088;&#1072;&#1085;&#1089;&#1087;&#1086;&#1088;&#1090;&#1085;&#1086;&#1077;%20&#1050;&#1086;&#1083;&#1100;&#1094;&#1086;\&#1063;&#1069;_&#1055;&#1048;&#1056;%20&#1042;&#1051;_&#1050;&#1051;%20110%20&#1082;&#1042;%20&#1089;%20&#1091;&#1095;&#1077;&#1090;&#1086;&#1084;%20&#1079;&#1072;&#1084;&#1077;&#109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!&#1055;&#1048;&#1056;%20&#1059;&#1053;&#1062;%20&#1087;&#1088;&#1080;&#1084;&#1077;&#1088;\&#1055;&#1088;&#1080;&#1083;&#1086;&#1078;&#1077;&#1085;&#1080;&#1077;%20&#8470;2.%20&#1059;&#1082;&#1088;&#1091;&#1087;.%20&#1088;&#1072;&#1089;&#1095;&#1077;&#1090;_&#1041;&#1086;&#1095;&#1072;&#1088;&#1086;&#1074;%20&#1089;&#1086;&#1075;&#1083;&#1072;&#1089;&#1086;&#1074;&#1072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Шкаф"/>
      <sheetName val="Коэфф1.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Финплан"/>
      <sheetName val="Трудовой процесс. Норматив"/>
      <sheetName val="Сводник 2012г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Текущие показатели"/>
      <sheetName val="Коэффициенты"/>
      <sheetName val="база"/>
      <sheetName val="Общ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смета 2 проект. работы"/>
      <sheetName val="карты"/>
      <sheetName val="геол"/>
      <sheetName val="3 РД"/>
      <sheetName val="График"/>
      <sheetName val="Calc"/>
      <sheetName val="кп ГК"/>
      <sheetName val="топография"/>
      <sheetName val="к.84-к.83"/>
      <sheetName val="2"/>
      <sheetName val="Прибыль опл"/>
      <sheetName val="свод 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Параметры"/>
      <sheetName val="трансформация1"/>
      <sheetName val="breakdown"/>
      <sheetName val="СС"/>
      <sheetName val="РабПр"/>
      <sheetName val="Смета 1свод"/>
      <sheetName val="93-110"/>
      <sheetName val="sapactivexlhiddensheet"/>
      <sheetName val="Сводная"/>
      <sheetName val="БД"/>
      <sheetName val="ЗП_ЮНГ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СметаСводная Рыб"/>
      <sheetName val="автоматизация РД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Таблица"/>
      <sheetName val="Регионы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С 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Коэффициенты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Исх__данные"/>
      <sheetName val="Промер_глуб"/>
      <sheetName val="Пра_x0000_с_лист"/>
      <sheetName val="Сводный"/>
      <sheetName val="Имя"/>
      <sheetName val="Должности"/>
      <sheetName val="Расчет №1.1"/>
      <sheetName val="Расчет №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топография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4"/>
      <sheetName val="Дог цена"/>
      <sheetName val="Лист опроса"/>
      <sheetName val="Сводная смет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доллара"/>
      <sheetName val="ПРОГНОЗ_1"/>
      <sheetName val="Курс $"/>
      <sheetName val="см8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Курс доллара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Лист1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ПД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вод1"/>
      <sheetName val="Смета"/>
      <sheetName val="ЛЧ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Общие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топография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Съемка500+ПВО1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пдр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вод 2"/>
      <sheetName val="топография"/>
      <sheetName val="Смета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Геология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 ПД"/>
      <sheetName val="Эксперт СМ"/>
      <sheetName val="Свод ПИР"/>
      <sheetName val="Проектн"/>
      <sheetName val="Геодезия"/>
      <sheetName val="Геология"/>
      <sheetName val="Экология"/>
      <sheetName val="Кадастр"/>
      <sheetName val="Межевание"/>
      <sheetName val="Экспертиза"/>
    </sheetNames>
    <sheetDataSet>
      <sheetData sheetId="0" refreshError="1"/>
      <sheetData sheetId="1" refreshError="1"/>
      <sheetData sheetId="2" refreshError="1">
        <row r="15">
          <cell r="A15" t="str">
            <v xml:space="preserve">Наименование проектной организации: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т1"/>
      <sheetName val="т2"/>
      <sheetName val="№2.1 Расчет СМР ВЛ-6_10кВ"/>
      <sheetName val="№2.2 Расчет СМР ТП"/>
      <sheetName val="№2.3 Расчет СМР ВЛ-0,4кВ"/>
      <sheetName val="т5"/>
      <sheetName val="c"/>
      <sheetName val="т6"/>
      <sheetName val="№1 Расчет ПИР"/>
      <sheetName val="предпроектные"/>
      <sheetName val="проектные"/>
      <sheetName val="изыскания (2)"/>
      <sheetName val="кадастровые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S16">
            <v>2.5</v>
          </cell>
        </row>
        <row r="17">
          <cell r="S17">
            <v>0.03</v>
          </cell>
        </row>
      </sheetData>
      <sheetData sheetId="12">
        <row r="38">
          <cell r="D38">
            <v>2</v>
          </cell>
        </row>
        <row r="39">
          <cell r="D39">
            <v>8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tabSelected="1" view="pageBreakPreview" zoomScaleNormal="100" zoomScaleSheetLayoutView="100" workbookViewId="0">
      <selection activeCell="F30" sqref="F30"/>
    </sheetView>
  </sheetViews>
  <sheetFormatPr defaultRowHeight="12.75" x14ac:dyDescent="0.2"/>
  <cols>
    <col min="1" max="1" width="5.28515625" style="4" customWidth="1"/>
    <col min="2" max="2" width="46.28515625" style="4" customWidth="1"/>
    <col min="3" max="3" width="8.7109375" style="4" customWidth="1"/>
    <col min="4" max="4" width="14" style="4" customWidth="1"/>
    <col min="5" max="5" width="11.7109375" style="4" customWidth="1"/>
    <col min="6" max="6" width="18.28515625" style="4" customWidth="1"/>
    <col min="7" max="7" width="16.42578125" style="4" customWidth="1"/>
    <col min="8" max="8" width="36.28515625" style="4" customWidth="1"/>
    <col min="9" max="258" width="9.140625" style="4"/>
    <col min="259" max="259" width="5.28515625" style="4" customWidth="1"/>
    <col min="260" max="260" width="41.85546875" style="4" customWidth="1"/>
    <col min="261" max="261" width="20" style="4" customWidth="1"/>
    <col min="262" max="262" width="35.28515625" style="4" customWidth="1"/>
    <col min="263" max="263" width="16.42578125" style="4" customWidth="1"/>
    <col min="264" max="264" width="36.28515625" style="4" customWidth="1"/>
    <col min="265" max="514" width="9.140625" style="4"/>
    <col min="515" max="515" width="5.28515625" style="4" customWidth="1"/>
    <col min="516" max="516" width="41.85546875" style="4" customWidth="1"/>
    <col min="517" max="517" width="20" style="4" customWidth="1"/>
    <col min="518" max="518" width="35.28515625" style="4" customWidth="1"/>
    <col min="519" max="519" width="16.42578125" style="4" customWidth="1"/>
    <col min="520" max="520" width="36.28515625" style="4" customWidth="1"/>
    <col min="521" max="770" width="9.140625" style="4"/>
    <col min="771" max="771" width="5.28515625" style="4" customWidth="1"/>
    <col min="772" max="772" width="41.85546875" style="4" customWidth="1"/>
    <col min="773" max="773" width="20" style="4" customWidth="1"/>
    <col min="774" max="774" width="35.28515625" style="4" customWidth="1"/>
    <col min="775" max="775" width="16.42578125" style="4" customWidth="1"/>
    <col min="776" max="776" width="36.28515625" style="4" customWidth="1"/>
    <col min="777" max="1026" width="9.140625" style="4"/>
    <col min="1027" max="1027" width="5.28515625" style="4" customWidth="1"/>
    <col min="1028" max="1028" width="41.85546875" style="4" customWidth="1"/>
    <col min="1029" max="1029" width="20" style="4" customWidth="1"/>
    <col min="1030" max="1030" width="35.28515625" style="4" customWidth="1"/>
    <col min="1031" max="1031" width="16.42578125" style="4" customWidth="1"/>
    <col min="1032" max="1032" width="36.28515625" style="4" customWidth="1"/>
    <col min="1033" max="1282" width="9.140625" style="4"/>
    <col min="1283" max="1283" width="5.28515625" style="4" customWidth="1"/>
    <col min="1284" max="1284" width="41.85546875" style="4" customWidth="1"/>
    <col min="1285" max="1285" width="20" style="4" customWidth="1"/>
    <col min="1286" max="1286" width="35.28515625" style="4" customWidth="1"/>
    <col min="1287" max="1287" width="16.42578125" style="4" customWidth="1"/>
    <col min="1288" max="1288" width="36.28515625" style="4" customWidth="1"/>
    <col min="1289" max="1538" width="9.140625" style="4"/>
    <col min="1539" max="1539" width="5.28515625" style="4" customWidth="1"/>
    <col min="1540" max="1540" width="41.85546875" style="4" customWidth="1"/>
    <col min="1541" max="1541" width="20" style="4" customWidth="1"/>
    <col min="1542" max="1542" width="35.28515625" style="4" customWidth="1"/>
    <col min="1543" max="1543" width="16.42578125" style="4" customWidth="1"/>
    <col min="1544" max="1544" width="36.28515625" style="4" customWidth="1"/>
    <col min="1545" max="1794" width="9.140625" style="4"/>
    <col min="1795" max="1795" width="5.28515625" style="4" customWidth="1"/>
    <col min="1796" max="1796" width="41.85546875" style="4" customWidth="1"/>
    <col min="1797" max="1797" width="20" style="4" customWidth="1"/>
    <col min="1798" max="1798" width="35.28515625" style="4" customWidth="1"/>
    <col min="1799" max="1799" width="16.42578125" style="4" customWidth="1"/>
    <col min="1800" max="1800" width="36.28515625" style="4" customWidth="1"/>
    <col min="1801" max="2050" width="9.140625" style="4"/>
    <col min="2051" max="2051" width="5.28515625" style="4" customWidth="1"/>
    <col min="2052" max="2052" width="41.85546875" style="4" customWidth="1"/>
    <col min="2053" max="2053" width="20" style="4" customWidth="1"/>
    <col min="2054" max="2054" width="35.28515625" style="4" customWidth="1"/>
    <col min="2055" max="2055" width="16.42578125" style="4" customWidth="1"/>
    <col min="2056" max="2056" width="36.28515625" style="4" customWidth="1"/>
    <col min="2057" max="2306" width="9.140625" style="4"/>
    <col min="2307" max="2307" width="5.28515625" style="4" customWidth="1"/>
    <col min="2308" max="2308" width="41.85546875" style="4" customWidth="1"/>
    <col min="2309" max="2309" width="20" style="4" customWidth="1"/>
    <col min="2310" max="2310" width="35.28515625" style="4" customWidth="1"/>
    <col min="2311" max="2311" width="16.42578125" style="4" customWidth="1"/>
    <col min="2312" max="2312" width="36.28515625" style="4" customWidth="1"/>
    <col min="2313" max="2562" width="9.140625" style="4"/>
    <col min="2563" max="2563" width="5.28515625" style="4" customWidth="1"/>
    <col min="2564" max="2564" width="41.85546875" style="4" customWidth="1"/>
    <col min="2565" max="2565" width="20" style="4" customWidth="1"/>
    <col min="2566" max="2566" width="35.28515625" style="4" customWidth="1"/>
    <col min="2567" max="2567" width="16.42578125" style="4" customWidth="1"/>
    <col min="2568" max="2568" width="36.28515625" style="4" customWidth="1"/>
    <col min="2569" max="2818" width="9.140625" style="4"/>
    <col min="2819" max="2819" width="5.28515625" style="4" customWidth="1"/>
    <col min="2820" max="2820" width="41.85546875" style="4" customWidth="1"/>
    <col min="2821" max="2821" width="20" style="4" customWidth="1"/>
    <col min="2822" max="2822" width="35.28515625" style="4" customWidth="1"/>
    <col min="2823" max="2823" width="16.42578125" style="4" customWidth="1"/>
    <col min="2824" max="2824" width="36.28515625" style="4" customWidth="1"/>
    <col min="2825" max="3074" width="9.140625" style="4"/>
    <col min="3075" max="3075" width="5.28515625" style="4" customWidth="1"/>
    <col min="3076" max="3076" width="41.85546875" style="4" customWidth="1"/>
    <col min="3077" max="3077" width="20" style="4" customWidth="1"/>
    <col min="3078" max="3078" width="35.28515625" style="4" customWidth="1"/>
    <col min="3079" max="3079" width="16.42578125" style="4" customWidth="1"/>
    <col min="3080" max="3080" width="36.28515625" style="4" customWidth="1"/>
    <col min="3081" max="3330" width="9.140625" style="4"/>
    <col min="3331" max="3331" width="5.28515625" style="4" customWidth="1"/>
    <col min="3332" max="3332" width="41.85546875" style="4" customWidth="1"/>
    <col min="3333" max="3333" width="20" style="4" customWidth="1"/>
    <col min="3334" max="3334" width="35.28515625" style="4" customWidth="1"/>
    <col min="3335" max="3335" width="16.42578125" style="4" customWidth="1"/>
    <col min="3336" max="3336" width="36.28515625" style="4" customWidth="1"/>
    <col min="3337" max="3586" width="9.140625" style="4"/>
    <col min="3587" max="3587" width="5.28515625" style="4" customWidth="1"/>
    <col min="3588" max="3588" width="41.85546875" style="4" customWidth="1"/>
    <col min="3589" max="3589" width="20" style="4" customWidth="1"/>
    <col min="3590" max="3590" width="35.28515625" style="4" customWidth="1"/>
    <col min="3591" max="3591" width="16.42578125" style="4" customWidth="1"/>
    <col min="3592" max="3592" width="36.28515625" style="4" customWidth="1"/>
    <col min="3593" max="3842" width="9.140625" style="4"/>
    <col min="3843" max="3843" width="5.28515625" style="4" customWidth="1"/>
    <col min="3844" max="3844" width="41.85546875" style="4" customWidth="1"/>
    <col min="3845" max="3845" width="20" style="4" customWidth="1"/>
    <col min="3846" max="3846" width="35.28515625" style="4" customWidth="1"/>
    <col min="3847" max="3847" width="16.42578125" style="4" customWidth="1"/>
    <col min="3848" max="3848" width="36.28515625" style="4" customWidth="1"/>
    <col min="3849" max="4098" width="9.140625" style="4"/>
    <col min="4099" max="4099" width="5.28515625" style="4" customWidth="1"/>
    <col min="4100" max="4100" width="41.85546875" style="4" customWidth="1"/>
    <col min="4101" max="4101" width="20" style="4" customWidth="1"/>
    <col min="4102" max="4102" width="35.28515625" style="4" customWidth="1"/>
    <col min="4103" max="4103" width="16.42578125" style="4" customWidth="1"/>
    <col min="4104" max="4104" width="36.28515625" style="4" customWidth="1"/>
    <col min="4105" max="4354" width="9.140625" style="4"/>
    <col min="4355" max="4355" width="5.28515625" style="4" customWidth="1"/>
    <col min="4356" max="4356" width="41.85546875" style="4" customWidth="1"/>
    <col min="4357" max="4357" width="20" style="4" customWidth="1"/>
    <col min="4358" max="4358" width="35.28515625" style="4" customWidth="1"/>
    <col min="4359" max="4359" width="16.42578125" style="4" customWidth="1"/>
    <col min="4360" max="4360" width="36.28515625" style="4" customWidth="1"/>
    <col min="4361" max="4610" width="9.140625" style="4"/>
    <col min="4611" max="4611" width="5.28515625" style="4" customWidth="1"/>
    <col min="4612" max="4612" width="41.85546875" style="4" customWidth="1"/>
    <col min="4613" max="4613" width="20" style="4" customWidth="1"/>
    <col min="4614" max="4614" width="35.28515625" style="4" customWidth="1"/>
    <col min="4615" max="4615" width="16.42578125" style="4" customWidth="1"/>
    <col min="4616" max="4616" width="36.28515625" style="4" customWidth="1"/>
    <col min="4617" max="4866" width="9.140625" style="4"/>
    <col min="4867" max="4867" width="5.28515625" style="4" customWidth="1"/>
    <col min="4868" max="4868" width="41.85546875" style="4" customWidth="1"/>
    <col min="4869" max="4869" width="20" style="4" customWidth="1"/>
    <col min="4870" max="4870" width="35.28515625" style="4" customWidth="1"/>
    <col min="4871" max="4871" width="16.42578125" style="4" customWidth="1"/>
    <col min="4872" max="4872" width="36.28515625" style="4" customWidth="1"/>
    <col min="4873" max="5122" width="9.140625" style="4"/>
    <col min="5123" max="5123" width="5.28515625" style="4" customWidth="1"/>
    <col min="5124" max="5124" width="41.85546875" style="4" customWidth="1"/>
    <col min="5125" max="5125" width="20" style="4" customWidth="1"/>
    <col min="5126" max="5126" width="35.28515625" style="4" customWidth="1"/>
    <col min="5127" max="5127" width="16.42578125" style="4" customWidth="1"/>
    <col min="5128" max="5128" width="36.28515625" style="4" customWidth="1"/>
    <col min="5129" max="5378" width="9.140625" style="4"/>
    <col min="5379" max="5379" width="5.28515625" style="4" customWidth="1"/>
    <col min="5380" max="5380" width="41.85546875" style="4" customWidth="1"/>
    <col min="5381" max="5381" width="20" style="4" customWidth="1"/>
    <col min="5382" max="5382" width="35.28515625" style="4" customWidth="1"/>
    <col min="5383" max="5383" width="16.42578125" style="4" customWidth="1"/>
    <col min="5384" max="5384" width="36.28515625" style="4" customWidth="1"/>
    <col min="5385" max="5634" width="9.140625" style="4"/>
    <col min="5635" max="5635" width="5.28515625" style="4" customWidth="1"/>
    <col min="5636" max="5636" width="41.85546875" style="4" customWidth="1"/>
    <col min="5637" max="5637" width="20" style="4" customWidth="1"/>
    <col min="5638" max="5638" width="35.28515625" style="4" customWidth="1"/>
    <col min="5639" max="5639" width="16.42578125" style="4" customWidth="1"/>
    <col min="5640" max="5640" width="36.28515625" style="4" customWidth="1"/>
    <col min="5641" max="5890" width="9.140625" style="4"/>
    <col min="5891" max="5891" width="5.28515625" style="4" customWidth="1"/>
    <col min="5892" max="5892" width="41.85546875" style="4" customWidth="1"/>
    <col min="5893" max="5893" width="20" style="4" customWidth="1"/>
    <col min="5894" max="5894" width="35.28515625" style="4" customWidth="1"/>
    <col min="5895" max="5895" width="16.42578125" style="4" customWidth="1"/>
    <col min="5896" max="5896" width="36.28515625" style="4" customWidth="1"/>
    <col min="5897" max="6146" width="9.140625" style="4"/>
    <col min="6147" max="6147" width="5.28515625" style="4" customWidth="1"/>
    <col min="6148" max="6148" width="41.85546875" style="4" customWidth="1"/>
    <col min="6149" max="6149" width="20" style="4" customWidth="1"/>
    <col min="6150" max="6150" width="35.28515625" style="4" customWidth="1"/>
    <col min="6151" max="6151" width="16.42578125" style="4" customWidth="1"/>
    <col min="6152" max="6152" width="36.28515625" style="4" customWidth="1"/>
    <col min="6153" max="6402" width="9.140625" style="4"/>
    <col min="6403" max="6403" width="5.28515625" style="4" customWidth="1"/>
    <col min="6404" max="6404" width="41.85546875" style="4" customWidth="1"/>
    <col min="6405" max="6405" width="20" style="4" customWidth="1"/>
    <col min="6406" max="6406" width="35.28515625" style="4" customWidth="1"/>
    <col min="6407" max="6407" width="16.42578125" style="4" customWidth="1"/>
    <col min="6408" max="6408" width="36.28515625" style="4" customWidth="1"/>
    <col min="6409" max="6658" width="9.140625" style="4"/>
    <col min="6659" max="6659" width="5.28515625" style="4" customWidth="1"/>
    <col min="6660" max="6660" width="41.85546875" style="4" customWidth="1"/>
    <col min="6661" max="6661" width="20" style="4" customWidth="1"/>
    <col min="6662" max="6662" width="35.28515625" style="4" customWidth="1"/>
    <col min="6663" max="6663" width="16.42578125" style="4" customWidth="1"/>
    <col min="6664" max="6664" width="36.28515625" style="4" customWidth="1"/>
    <col min="6665" max="6914" width="9.140625" style="4"/>
    <col min="6915" max="6915" width="5.28515625" style="4" customWidth="1"/>
    <col min="6916" max="6916" width="41.85546875" style="4" customWidth="1"/>
    <col min="6917" max="6917" width="20" style="4" customWidth="1"/>
    <col min="6918" max="6918" width="35.28515625" style="4" customWidth="1"/>
    <col min="6919" max="6919" width="16.42578125" style="4" customWidth="1"/>
    <col min="6920" max="6920" width="36.28515625" style="4" customWidth="1"/>
    <col min="6921" max="7170" width="9.140625" style="4"/>
    <col min="7171" max="7171" width="5.28515625" style="4" customWidth="1"/>
    <col min="7172" max="7172" width="41.85546875" style="4" customWidth="1"/>
    <col min="7173" max="7173" width="20" style="4" customWidth="1"/>
    <col min="7174" max="7174" width="35.28515625" style="4" customWidth="1"/>
    <col min="7175" max="7175" width="16.42578125" style="4" customWidth="1"/>
    <col min="7176" max="7176" width="36.28515625" style="4" customWidth="1"/>
    <col min="7177" max="7426" width="9.140625" style="4"/>
    <col min="7427" max="7427" width="5.28515625" style="4" customWidth="1"/>
    <col min="7428" max="7428" width="41.85546875" style="4" customWidth="1"/>
    <col min="7429" max="7429" width="20" style="4" customWidth="1"/>
    <col min="7430" max="7430" width="35.28515625" style="4" customWidth="1"/>
    <col min="7431" max="7431" width="16.42578125" style="4" customWidth="1"/>
    <col min="7432" max="7432" width="36.28515625" style="4" customWidth="1"/>
    <col min="7433" max="7682" width="9.140625" style="4"/>
    <col min="7683" max="7683" width="5.28515625" style="4" customWidth="1"/>
    <col min="7684" max="7684" width="41.85546875" style="4" customWidth="1"/>
    <col min="7685" max="7685" width="20" style="4" customWidth="1"/>
    <col min="7686" max="7686" width="35.28515625" style="4" customWidth="1"/>
    <col min="7687" max="7687" width="16.42578125" style="4" customWidth="1"/>
    <col min="7688" max="7688" width="36.28515625" style="4" customWidth="1"/>
    <col min="7689" max="7938" width="9.140625" style="4"/>
    <col min="7939" max="7939" width="5.28515625" style="4" customWidth="1"/>
    <col min="7940" max="7940" width="41.85546875" style="4" customWidth="1"/>
    <col min="7941" max="7941" width="20" style="4" customWidth="1"/>
    <col min="7942" max="7942" width="35.28515625" style="4" customWidth="1"/>
    <col min="7943" max="7943" width="16.42578125" style="4" customWidth="1"/>
    <col min="7944" max="7944" width="36.28515625" style="4" customWidth="1"/>
    <col min="7945" max="8194" width="9.140625" style="4"/>
    <col min="8195" max="8195" width="5.28515625" style="4" customWidth="1"/>
    <col min="8196" max="8196" width="41.85546875" style="4" customWidth="1"/>
    <col min="8197" max="8197" width="20" style="4" customWidth="1"/>
    <col min="8198" max="8198" width="35.28515625" style="4" customWidth="1"/>
    <col min="8199" max="8199" width="16.42578125" style="4" customWidth="1"/>
    <col min="8200" max="8200" width="36.28515625" style="4" customWidth="1"/>
    <col min="8201" max="8450" width="9.140625" style="4"/>
    <col min="8451" max="8451" width="5.28515625" style="4" customWidth="1"/>
    <col min="8452" max="8452" width="41.85546875" style="4" customWidth="1"/>
    <col min="8453" max="8453" width="20" style="4" customWidth="1"/>
    <col min="8454" max="8454" width="35.28515625" style="4" customWidth="1"/>
    <col min="8455" max="8455" width="16.42578125" style="4" customWidth="1"/>
    <col min="8456" max="8456" width="36.28515625" style="4" customWidth="1"/>
    <col min="8457" max="8706" width="9.140625" style="4"/>
    <col min="8707" max="8707" width="5.28515625" style="4" customWidth="1"/>
    <col min="8708" max="8708" width="41.85546875" style="4" customWidth="1"/>
    <col min="8709" max="8709" width="20" style="4" customWidth="1"/>
    <col min="8710" max="8710" width="35.28515625" style="4" customWidth="1"/>
    <col min="8711" max="8711" width="16.42578125" style="4" customWidth="1"/>
    <col min="8712" max="8712" width="36.28515625" style="4" customWidth="1"/>
    <col min="8713" max="8962" width="9.140625" style="4"/>
    <col min="8963" max="8963" width="5.28515625" style="4" customWidth="1"/>
    <col min="8964" max="8964" width="41.85546875" style="4" customWidth="1"/>
    <col min="8965" max="8965" width="20" style="4" customWidth="1"/>
    <col min="8966" max="8966" width="35.28515625" style="4" customWidth="1"/>
    <col min="8967" max="8967" width="16.42578125" style="4" customWidth="1"/>
    <col min="8968" max="8968" width="36.28515625" style="4" customWidth="1"/>
    <col min="8969" max="9218" width="9.140625" style="4"/>
    <col min="9219" max="9219" width="5.28515625" style="4" customWidth="1"/>
    <col min="9220" max="9220" width="41.85546875" style="4" customWidth="1"/>
    <col min="9221" max="9221" width="20" style="4" customWidth="1"/>
    <col min="9222" max="9222" width="35.28515625" style="4" customWidth="1"/>
    <col min="9223" max="9223" width="16.42578125" style="4" customWidth="1"/>
    <col min="9224" max="9224" width="36.28515625" style="4" customWidth="1"/>
    <col min="9225" max="9474" width="9.140625" style="4"/>
    <col min="9475" max="9475" width="5.28515625" style="4" customWidth="1"/>
    <col min="9476" max="9476" width="41.85546875" style="4" customWidth="1"/>
    <col min="9477" max="9477" width="20" style="4" customWidth="1"/>
    <col min="9478" max="9478" width="35.28515625" style="4" customWidth="1"/>
    <col min="9479" max="9479" width="16.42578125" style="4" customWidth="1"/>
    <col min="9480" max="9480" width="36.28515625" style="4" customWidth="1"/>
    <col min="9481" max="9730" width="9.140625" style="4"/>
    <col min="9731" max="9731" width="5.28515625" style="4" customWidth="1"/>
    <col min="9732" max="9732" width="41.85546875" style="4" customWidth="1"/>
    <col min="9733" max="9733" width="20" style="4" customWidth="1"/>
    <col min="9734" max="9734" width="35.28515625" style="4" customWidth="1"/>
    <col min="9735" max="9735" width="16.42578125" style="4" customWidth="1"/>
    <col min="9736" max="9736" width="36.28515625" style="4" customWidth="1"/>
    <col min="9737" max="9986" width="9.140625" style="4"/>
    <col min="9987" max="9987" width="5.28515625" style="4" customWidth="1"/>
    <col min="9988" max="9988" width="41.85546875" style="4" customWidth="1"/>
    <col min="9989" max="9989" width="20" style="4" customWidth="1"/>
    <col min="9990" max="9990" width="35.28515625" style="4" customWidth="1"/>
    <col min="9991" max="9991" width="16.42578125" style="4" customWidth="1"/>
    <col min="9992" max="9992" width="36.28515625" style="4" customWidth="1"/>
    <col min="9993" max="10242" width="9.140625" style="4"/>
    <col min="10243" max="10243" width="5.28515625" style="4" customWidth="1"/>
    <col min="10244" max="10244" width="41.85546875" style="4" customWidth="1"/>
    <col min="10245" max="10245" width="20" style="4" customWidth="1"/>
    <col min="10246" max="10246" width="35.28515625" style="4" customWidth="1"/>
    <col min="10247" max="10247" width="16.42578125" style="4" customWidth="1"/>
    <col min="10248" max="10248" width="36.28515625" style="4" customWidth="1"/>
    <col min="10249" max="10498" width="9.140625" style="4"/>
    <col min="10499" max="10499" width="5.28515625" style="4" customWidth="1"/>
    <col min="10500" max="10500" width="41.85546875" style="4" customWidth="1"/>
    <col min="10501" max="10501" width="20" style="4" customWidth="1"/>
    <col min="10502" max="10502" width="35.28515625" style="4" customWidth="1"/>
    <col min="10503" max="10503" width="16.42578125" style="4" customWidth="1"/>
    <col min="10504" max="10504" width="36.28515625" style="4" customWidth="1"/>
    <col min="10505" max="10754" width="9.140625" style="4"/>
    <col min="10755" max="10755" width="5.28515625" style="4" customWidth="1"/>
    <col min="10756" max="10756" width="41.85546875" style="4" customWidth="1"/>
    <col min="10757" max="10757" width="20" style="4" customWidth="1"/>
    <col min="10758" max="10758" width="35.28515625" style="4" customWidth="1"/>
    <col min="10759" max="10759" width="16.42578125" style="4" customWidth="1"/>
    <col min="10760" max="10760" width="36.28515625" style="4" customWidth="1"/>
    <col min="10761" max="11010" width="9.140625" style="4"/>
    <col min="11011" max="11011" width="5.28515625" style="4" customWidth="1"/>
    <col min="11012" max="11012" width="41.85546875" style="4" customWidth="1"/>
    <col min="11013" max="11013" width="20" style="4" customWidth="1"/>
    <col min="11014" max="11014" width="35.28515625" style="4" customWidth="1"/>
    <col min="11015" max="11015" width="16.42578125" style="4" customWidth="1"/>
    <col min="11016" max="11016" width="36.28515625" style="4" customWidth="1"/>
    <col min="11017" max="11266" width="9.140625" style="4"/>
    <col min="11267" max="11267" width="5.28515625" style="4" customWidth="1"/>
    <col min="11268" max="11268" width="41.85546875" style="4" customWidth="1"/>
    <col min="11269" max="11269" width="20" style="4" customWidth="1"/>
    <col min="11270" max="11270" width="35.28515625" style="4" customWidth="1"/>
    <col min="11271" max="11271" width="16.42578125" style="4" customWidth="1"/>
    <col min="11272" max="11272" width="36.28515625" style="4" customWidth="1"/>
    <col min="11273" max="11522" width="9.140625" style="4"/>
    <col min="11523" max="11523" width="5.28515625" style="4" customWidth="1"/>
    <col min="11524" max="11524" width="41.85546875" style="4" customWidth="1"/>
    <col min="11525" max="11525" width="20" style="4" customWidth="1"/>
    <col min="11526" max="11526" width="35.28515625" style="4" customWidth="1"/>
    <col min="11527" max="11527" width="16.42578125" style="4" customWidth="1"/>
    <col min="11528" max="11528" width="36.28515625" style="4" customWidth="1"/>
    <col min="11529" max="11778" width="9.140625" style="4"/>
    <col min="11779" max="11779" width="5.28515625" style="4" customWidth="1"/>
    <col min="11780" max="11780" width="41.85546875" style="4" customWidth="1"/>
    <col min="11781" max="11781" width="20" style="4" customWidth="1"/>
    <col min="11782" max="11782" width="35.28515625" style="4" customWidth="1"/>
    <col min="11783" max="11783" width="16.42578125" style="4" customWidth="1"/>
    <col min="11784" max="11784" width="36.28515625" style="4" customWidth="1"/>
    <col min="11785" max="12034" width="9.140625" style="4"/>
    <col min="12035" max="12035" width="5.28515625" style="4" customWidth="1"/>
    <col min="12036" max="12036" width="41.85546875" style="4" customWidth="1"/>
    <col min="12037" max="12037" width="20" style="4" customWidth="1"/>
    <col min="12038" max="12038" width="35.28515625" style="4" customWidth="1"/>
    <col min="12039" max="12039" width="16.42578125" style="4" customWidth="1"/>
    <col min="12040" max="12040" width="36.28515625" style="4" customWidth="1"/>
    <col min="12041" max="12290" width="9.140625" style="4"/>
    <col min="12291" max="12291" width="5.28515625" style="4" customWidth="1"/>
    <col min="12292" max="12292" width="41.85546875" style="4" customWidth="1"/>
    <col min="12293" max="12293" width="20" style="4" customWidth="1"/>
    <col min="12294" max="12294" width="35.28515625" style="4" customWidth="1"/>
    <col min="12295" max="12295" width="16.42578125" style="4" customWidth="1"/>
    <col min="12296" max="12296" width="36.28515625" style="4" customWidth="1"/>
    <col min="12297" max="12546" width="9.140625" style="4"/>
    <col min="12547" max="12547" width="5.28515625" style="4" customWidth="1"/>
    <col min="12548" max="12548" width="41.85546875" style="4" customWidth="1"/>
    <col min="12549" max="12549" width="20" style="4" customWidth="1"/>
    <col min="12550" max="12550" width="35.28515625" style="4" customWidth="1"/>
    <col min="12551" max="12551" width="16.42578125" style="4" customWidth="1"/>
    <col min="12552" max="12552" width="36.28515625" style="4" customWidth="1"/>
    <col min="12553" max="12802" width="9.140625" style="4"/>
    <col min="12803" max="12803" width="5.28515625" style="4" customWidth="1"/>
    <col min="12804" max="12804" width="41.85546875" style="4" customWidth="1"/>
    <col min="12805" max="12805" width="20" style="4" customWidth="1"/>
    <col min="12806" max="12806" width="35.28515625" style="4" customWidth="1"/>
    <col min="12807" max="12807" width="16.42578125" style="4" customWidth="1"/>
    <col min="12808" max="12808" width="36.28515625" style="4" customWidth="1"/>
    <col min="12809" max="13058" width="9.140625" style="4"/>
    <col min="13059" max="13059" width="5.28515625" style="4" customWidth="1"/>
    <col min="13060" max="13060" width="41.85546875" style="4" customWidth="1"/>
    <col min="13061" max="13061" width="20" style="4" customWidth="1"/>
    <col min="13062" max="13062" width="35.28515625" style="4" customWidth="1"/>
    <col min="13063" max="13063" width="16.42578125" style="4" customWidth="1"/>
    <col min="13064" max="13064" width="36.28515625" style="4" customWidth="1"/>
    <col min="13065" max="13314" width="9.140625" style="4"/>
    <col min="13315" max="13315" width="5.28515625" style="4" customWidth="1"/>
    <col min="13316" max="13316" width="41.85546875" style="4" customWidth="1"/>
    <col min="13317" max="13317" width="20" style="4" customWidth="1"/>
    <col min="13318" max="13318" width="35.28515625" style="4" customWidth="1"/>
    <col min="13319" max="13319" width="16.42578125" style="4" customWidth="1"/>
    <col min="13320" max="13320" width="36.28515625" style="4" customWidth="1"/>
    <col min="13321" max="13570" width="9.140625" style="4"/>
    <col min="13571" max="13571" width="5.28515625" style="4" customWidth="1"/>
    <col min="13572" max="13572" width="41.85546875" style="4" customWidth="1"/>
    <col min="13573" max="13573" width="20" style="4" customWidth="1"/>
    <col min="13574" max="13574" width="35.28515625" style="4" customWidth="1"/>
    <col min="13575" max="13575" width="16.42578125" style="4" customWidth="1"/>
    <col min="13576" max="13576" width="36.28515625" style="4" customWidth="1"/>
    <col min="13577" max="13826" width="9.140625" style="4"/>
    <col min="13827" max="13827" width="5.28515625" style="4" customWidth="1"/>
    <col min="13828" max="13828" width="41.85546875" style="4" customWidth="1"/>
    <col min="13829" max="13829" width="20" style="4" customWidth="1"/>
    <col min="13830" max="13830" width="35.28515625" style="4" customWidth="1"/>
    <col min="13831" max="13831" width="16.42578125" style="4" customWidth="1"/>
    <col min="13832" max="13832" width="36.28515625" style="4" customWidth="1"/>
    <col min="13833" max="14082" width="9.140625" style="4"/>
    <col min="14083" max="14083" width="5.28515625" style="4" customWidth="1"/>
    <col min="14084" max="14084" width="41.85546875" style="4" customWidth="1"/>
    <col min="14085" max="14085" width="20" style="4" customWidth="1"/>
    <col min="14086" max="14086" width="35.28515625" style="4" customWidth="1"/>
    <col min="14087" max="14087" width="16.42578125" style="4" customWidth="1"/>
    <col min="14088" max="14088" width="36.28515625" style="4" customWidth="1"/>
    <col min="14089" max="14338" width="9.140625" style="4"/>
    <col min="14339" max="14339" width="5.28515625" style="4" customWidth="1"/>
    <col min="14340" max="14340" width="41.85546875" style="4" customWidth="1"/>
    <col min="14341" max="14341" width="20" style="4" customWidth="1"/>
    <col min="14342" max="14342" width="35.28515625" style="4" customWidth="1"/>
    <col min="14343" max="14343" width="16.42578125" style="4" customWidth="1"/>
    <col min="14344" max="14344" width="36.28515625" style="4" customWidth="1"/>
    <col min="14345" max="14594" width="9.140625" style="4"/>
    <col min="14595" max="14595" width="5.28515625" style="4" customWidth="1"/>
    <col min="14596" max="14596" width="41.85546875" style="4" customWidth="1"/>
    <col min="14597" max="14597" width="20" style="4" customWidth="1"/>
    <col min="14598" max="14598" width="35.28515625" style="4" customWidth="1"/>
    <col min="14599" max="14599" width="16.42578125" style="4" customWidth="1"/>
    <col min="14600" max="14600" width="36.28515625" style="4" customWidth="1"/>
    <col min="14601" max="14850" width="9.140625" style="4"/>
    <col min="14851" max="14851" width="5.28515625" style="4" customWidth="1"/>
    <col min="14852" max="14852" width="41.85546875" style="4" customWidth="1"/>
    <col min="14853" max="14853" width="20" style="4" customWidth="1"/>
    <col min="14854" max="14854" width="35.28515625" style="4" customWidth="1"/>
    <col min="14855" max="14855" width="16.42578125" style="4" customWidth="1"/>
    <col min="14856" max="14856" width="36.28515625" style="4" customWidth="1"/>
    <col min="14857" max="15106" width="9.140625" style="4"/>
    <col min="15107" max="15107" width="5.28515625" style="4" customWidth="1"/>
    <col min="15108" max="15108" width="41.85546875" style="4" customWidth="1"/>
    <col min="15109" max="15109" width="20" style="4" customWidth="1"/>
    <col min="15110" max="15110" width="35.28515625" style="4" customWidth="1"/>
    <col min="15111" max="15111" width="16.42578125" style="4" customWidth="1"/>
    <col min="15112" max="15112" width="36.28515625" style="4" customWidth="1"/>
    <col min="15113" max="15362" width="9.140625" style="4"/>
    <col min="15363" max="15363" width="5.28515625" style="4" customWidth="1"/>
    <col min="15364" max="15364" width="41.85546875" style="4" customWidth="1"/>
    <col min="15365" max="15365" width="20" style="4" customWidth="1"/>
    <col min="15366" max="15366" width="35.28515625" style="4" customWidth="1"/>
    <col min="15367" max="15367" width="16.42578125" style="4" customWidth="1"/>
    <col min="15368" max="15368" width="36.28515625" style="4" customWidth="1"/>
    <col min="15369" max="15618" width="9.140625" style="4"/>
    <col min="15619" max="15619" width="5.28515625" style="4" customWidth="1"/>
    <col min="15620" max="15620" width="41.85546875" style="4" customWidth="1"/>
    <col min="15621" max="15621" width="20" style="4" customWidth="1"/>
    <col min="15622" max="15622" width="35.28515625" style="4" customWidth="1"/>
    <col min="15623" max="15623" width="16.42578125" style="4" customWidth="1"/>
    <col min="15624" max="15624" width="36.28515625" style="4" customWidth="1"/>
    <col min="15625" max="15874" width="9.140625" style="4"/>
    <col min="15875" max="15875" width="5.28515625" style="4" customWidth="1"/>
    <col min="15876" max="15876" width="41.85546875" style="4" customWidth="1"/>
    <col min="15877" max="15877" width="20" style="4" customWidth="1"/>
    <col min="15878" max="15878" width="35.28515625" style="4" customWidth="1"/>
    <col min="15879" max="15879" width="16.42578125" style="4" customWidth="1"/>
    <col min="15880" max="15880" width="36.28515625" style="4" customWidth="1"/>
    <col min="15881" max="16130" width="9.140625" style="4"/>
    <col min="16131" max="16131" width="5.28515625" style="4" customWidth="1"/>
    <col min="16132" max="16132" width="41.85546875" style="4" customWidth="1"/>
    <col min="16133" max="16133" width="20" style="4" customWidth="1"/>
    <col min="16134" max="16134" width="35.28515625" style="4" customWidth="1"/>
    <col min="16135" max="16135" width="16.42578125" style="4" customWidth="1"/>
    <col min="16136" max="16136" width="36.28515625" style="4" customWidth="1"/>
    <col min="16137" max="16384" width="9.140625" style="4"/>
  </cols>
  <sheetData>
    <row r="1" spans="1:6" x14ac:dyDescent="0.2">
      <c r="A1" s="73"/>
      <c r="B1" s="73"/>
      <c r="C1" s="73"/>
      <c r="D1" s="73"/>
      <c r="E1" s="73"/>
      <c r="F1" s="74" t="s">
        <v>273</v>
      </c>
    </row>
    <row r="2" spans="1:6" ht="42.75" customHeight="1" x14ac:dyDescent="0.2">
      <c r="A2" s="73"/>
      <c r="B2" s="276" t="s">
        <v>274</v>
      </c>
      <c r="C2" s="276"/>
      <c r="D2" s="276"/>
      <c r="E2" s="276"/>
      <c r="F2" s="276"/>
    </row>
    <row r="3" spans="1:6" x14ac:dyDescent="0.2">
      <c r="A3" s="73"/>
      <c r="B3" s="274"/>
      <c r="C3" s="274"/>
      <c r="D3" s="274"/>
      <c r="E3" s="274"/>
      <c r="F3" s="274"/>
    </row>
    <row r="4" spans="1:6" x14ac:dyDescent="0.2">
      <c r="A4" s="73"/>
      <c r="B4" s="274"/>
      <c r="C4" s="274"/>
      <c r="D4" s="274"/>
      <c r="E4" s="274"/>
      <c r="F4" s="275" t="s">
        <v>285</v>
      </c>
    </row>
    <row r="5" spans="1:6" x14ac:dyDescent="0.2">
      <c r="A5" s="73"/>
      <c r="B5" s="274"/>
      <c r="C5" s="274"/>
      <c r="D5" s="274"/>
      <c r="E5" s="274"/>
      <c r="F5" s="274" t="s">
        <v>286</v>
      </c>
    </row>
    <row r="6" spans="1:6" ht="15" customHeight="1" x14ac:dyDescent="0.2">
      <c r="A6" s="73"/>
      <c r="B6" s="274"/>
      <c r="C6" s="274"/>
      <c r="D6" s="274"/>
      <c r="E6" s="276" t="s">
        <v>256</v>
      </c>
      <c r="F6" s="276"/>
    </row>
    <row r="7" spans="1:6" x14ac:dyDescent="0.2">
      <c r="A7" s="73"/>
      <c r="B7" s="274"/>
      <c r="C7" s="274"/>
      <c r="D7" s="274"/>
      <c r="E7" s="274"/>
      <c r="F7" s="274"/>
    </row>
    <row r="8" spans="1:6" ht="15" customHeight="1" x14ac:dyDescent="0.2">
      <c r="A8" s="73"/>
      <c r="B8" s="274"/>
      <c r="C8" s="274"/>
      <c r="D8" s="274"/>
      <c r="E8" s="276" t="s">
        <v>287</v>
      </c>
      <c r="F8" s="276"/>
    </row>
    <row r="9" spans="1:6" x14ac:dyDescent="0.2">
      <c r="A9" s="73"/>
      <c r="B9" s="274"/>
      <c r="C9" s="274"/>
      <c r="D9" s="274"/>
      <c r="E9" s="274"/>
      <c r="F9" s="274"/>
    </row>
    <row r="10" spans="1:6" x14ac:dyDescent="0.2">
      <c r="A10" s="73"/>
      <c r="B10" s="73"/>
      <c r="C10" s="73"/>
      <c r="D10" s="73"/>
      <c r="E10" s="73"/>
      <c r="F10" s="74"/>
    </row>
    <row r="11" spans="1:6" s="5" customFormat="1" ht="15" x14ac:dyDescent="0.2">
      <c r="A11" s="277" t="s">
        <v>269</v>
      </c>
      <c r="B11" s="278"/>
      <c r="C11" s="278"/>
      <c r="D11" s="278"/>
      <c r="E11" s="278"/>
      <c r="F11" s="278"/>
    </row>
    <row r="12" spans="1:6" hidden="1" x14ac:dyDescent="0.2">
      <c r="A12" s="279" t="s">
        <v>249</v>
      </c>
      <c r="B12" s="279"/>
      <c r="C12" s="279"/>
      <c r="D12" s="279"/>
      <c r="E12" s="279"/>
      <c r="F12" s="279"/>
    </row>
    <row r="13" spans="1:6" s="6" customFormat="1" ht="38.25" customHeight="1" x14ac:dyDescent="0.2">
      <c r="A13" s="280" t="s">
        <v>272</v>
      </c>
      <c r="B13" s="281"/>
      <c r="C13" s="281"/>
      <c r="D13" s="281"/>
      <c r="E13" s="281"/>
      <c r="F13" s="281"/>
    </row>
    <row r="14" spans="1:6" s="6" customFormat="1" ht="14.25" x14ac:dyDescent="0.2">
      <c r="A14" s="63" t="s">
        <v>5</v>
      </c>
      <c r="B14" s="63"/>
      <c r="C14" s="63"/>
      <c r="D14" s="63"/>
      <c r="E14" s="63"/>
      <c r="F14" s="63"/>
    </row>
    <row r="15" spans="1:6" s="6" customFormat="1" ht="14.25" x14ac:dyDescent="0.2">
      <c r="A15" s="75" t="s">
        <v>6</v>
      </c>
      <c r="B15" s="86"/>
      <c r="C15" s="287"/>
      <c r="D15" s="287"/>
      <c r="E15" s="287"/>
      <c r="F15" s="287"/>
    </row>
    <row r="16" spans="1:6" s="6" customFormat="1" ht="14.25" x14ac:dyDescent="0.2">
      <c r="A16" s="63" t="s">
        <v>226</v>
      </c>
      <c r="B16" s="63"/>
      <c r="C16" s="63"/>
      <c r="D16" s="63"/>
      <c r="E16" s="63"/>
      <c r="F16" s="63"/>
    </row>
    <row r="17" spans="1:24" s="6" customFormat="1" ht="14.25" x14ac:dyDescent="0.2">
      <c r="A17" s="63" t="s">
        <v>227</v>
      </c>
      <c r="B17" s="63"/>
      <c r="C17" s="63"/>
      <c r="D17" s="63"/>
      <c r="E17" s="63"/>
      <c r="F17" s="63"/>
    </row>
    <row r="18" spans="1:24" s="6" customFormat="1" ht="14.25" x14ac:dyDescent="0.2">
      <c r="A18" s="63"/>
      <c r="B18" s="63"/>
      <c r="C18" s="63"/>
      <c r="D18" s="63"/>
      <c r="E18" s="63"/>
      <c r="F18" s="63"/>
    </row>
    <row r="19" spans="1:24" ht="25.5" customHeight="1" x14ac:dyDescent="0.2">
      <c r="A19" s="285" t="s">
        <v>1</v>
      </c>
      <c r="B19" s="285" t="s">
        <v>193</v>
      </c>
      <c r="C19" s="285" t="s">
        <v>194</v>
      </c>
      <c r="D19" s="282" t="s">
        <v>195</v>
      </c>
      <c r="E19" s="283"/>
      <c r="F19" s="284"/>
    </row>
    <row r="20" spans="1:24" x14ac:dyDescent="0.2">
      <c r="A20" s="286"/>
      <c r="B20" s="286"/>
      <c r="C20" s="286"/>
      <c r="D20" s="76" t="s">
        <v>270</v>
      </c>
      <c r="E20" s="76" t="s">
        <v>222</v>
      </c>
      <c r="F20" s="87" t="s">
        <v>221</v>
      </c>
    </row>
    <row r="21" spans="1:24" s="7" customFormat="1" x14ac:dyDescent="0.2">
      <c r="A21" s="88">
        <v>1</v>
      </c>
      <c r="B21" s="88">
        <v>2</v>
      </c>
      <c r="C21" s="88">
        <v>3</v>
      </c>
      <c r="D21" s="88">
        <v>4</v>
      </c>
      <c r="E21" s="88">
        <v>5</v>
      </c>
      <c r="F21" s="88">
        <v>6</v>
      </c>
    </row>
    <row r="22" spans="1:24" s="7" customFormat="1" x14ac:dyDescent="0.2">
      <c r="A22" s="89">
        <v>1</v>
      </c>
      <c r="B22" s="77" t="s">
        <v>196</v>
      </c>
      <c r="C22" s="77" t="s">
        <v>216</v>
      </c>
      <c r="D22" s="78">
        <f>'СБ ИСХ'!G26</f>
        <v>6113.92</v>
      </c>
      <c r="E22" s="77"/>
      <c r="F22" s="404">
        <f>'СБ ИСХ'!G26</f>
        <v>6113.92</v>
      </c>
      <c r="G22" s="408"/>
    </row>
    <row r="23" spans="1:24" x14ac:dyDescent="0.2">
      <c r="A23" s="79">
        <v>2</v>
      </c>
      <c r="B23" s="77" t="s">
        <v>197</v>
      </c>
      <c r="C23" s="77" t="s">
        <v>217</v>
      </c>
      <c r="D23" s="77"/>
      <c r="E23" s="78">
        <f>ПИР!E24</f>
        <v>324308.83</v>
      </c>
      <c r="F23" s="404">
        <f>ПИР!E24</f>
        <v>324308.83</v>
      </c>
      <c r="G23" s="409"/>
      <c r="H23" s="8"/>
    </row>
    <row r="24" spans="1:24" x14ac:dyDescent="0.2">
      <c r="A24" s="79">
        <v>3</v>
      </c>
      <c r="B24" s="77" t="s">
        <v>198</v>
      </c>
      <c r="C24" s="77" t="s">
        <v>218</v>
      </c>
      <c r="D24" s="78">
        <f>ГЕОДЕЗ!G31</f>
        <v>9214.06</v>
      </c>
      <c r="E24" s="77"/>
      <c r="F24" s="405">
        <f>ГЕОДЕЗ!G31</f>
        <v>9214.06</v>
      </c>
      <c r="G24" s="410"/>
      <c r="H24" s="8"/>
    </row>
    <row r="25" spans="1:24" x14ac:dyDescent="0.2">
      <c r="A25" s="80">
        <v>4</v>
      </c>
      <c r="B25" s="77" t="s">
        <v>199</v>
      </c>
      <c r="C25" s="77" t="s">
        <v>219</v>
      </c>
      <c r="D25" s="77"/>
      <c r="E25" s="77"/>
      <c r="F25" s="404">
        <f>КАДАСТР!I90</f>
        <v>3812.500586011538</v>
      </c>
      <c r="G25" s="410"/>
      <c r="H25" s="8"/>
    </row>
    <row r="26" spans="1:24" ht="25.5" x14ac:dyDescent="0.2">
      <c r="A26" s="80">
        <v>5</v>
      </c>
      <c r="B26" s="77" t="s">
        <v>232</v>
      </c>
      <c r="C26" s="77" t="s">
        <v>215</v>
      </c>
      <c r="D26" s="77"/>
      <c r="E26" s="77"/>
      <c r="F26" s="404">
        <f>ОЗ!K32</f>
        <v>2888.529849620496</v>
      </c>
      <c r="G26" s="410"/>
      <c r="H26" s="9"/>
    </row>
    <row r="27" spans="1:24" x14ac:dyDescent="0.2">
      <c r="A27" s="81"/>
      <c r="B27" s="82" t="s">
        <v>200</v>
      </c>
      <c r="C27" s="77"/>
      <c r="D27" s="77"/>
      <c r="E27" s="77"/>
      <c r="F27" s="406">
        <f>SUM(F22:F26)</f>
        <v>346337.84043563204</v>
      </c>
      <c r="G27" s="9"/>
      <c r="H27" s="9"/>
    </row>
    <row r="28" spans="1:24" s="266" customFormat="1" x14ac:dyDescent="0.2">
      <c r="A28" s="261"/>
      <c r="B28" s="262" t="s">
        <v>265</v>
      </c>
      <c r="C28" s="263"/>
      <c r="D28" s="261"/>
      <c r="E28" s="264"/>
      <c r="F28" s="407">
        <f>ROUND(0.95*F27,2)</f>
        <v>329020.95</v>
      </c>
      <c r="G28" s="269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</row>
    <row r="29" spans="1:24" s="266" customFormat="1" x14ac:dyDescent="0.2">
      <c r="A29" s="261" t="s">
        <v>266</v>
      </c>
      <c r="B29" s="262" t="s">
        <v>267</v>
      </c>
      <c r="C29" s="263"/>
      <c r="D29" s="261"/>
      <c r="E29" s="264"/>
      <c r="F29" s="407">
        <f>ROUND(F28*20%,2)</f>
        <v>65804.19</v>
      </c>
      <c r="G29" s="270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</row>
    <row r="30" spans="1:24" s="266" customFormat="1" x14ac:dyDescent="0.2">
      <c r="A30" s="261" t="s">
        <v>266</v>
      </c>
      <c r="B30" s="267" t="s">
        <v>268</v>
      </c>
      <c r="C30" s="263"/>
      <c r="D30" s="261"/>
      <c r="E30" s="264"/>
      <c r="F30" s="407">
        <f t="shared" ref="F30" si="0">F28+F29</f>
        <v>394825.14</v>
      </c>
      <c r="G30" s="270"/>
      <c r="H30" s="265"/>
      <c r="I30" s="265"/>
      <c r="J30" s="265"/>
      <c r="K30" s="265"/>
      <c r="L30" s="265"/>
      <c r="M30" s="268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</row>
    <row r="31" spans="1:24" x14ac:dyDescent="0.2">
      <c r="A31" s="73"/>
      <c r="B31" s="73"/>
      <c r="C31" s="90"/>
      <c r="D31" s="90"/>
      <c r="E31" s="90"/>
      <c r="F31" s="73"/>
    </row>
    <row r="32" spans="1:24" x14ac:dyDescent="0.2">
      <c r="A32" s="73"/>
      <c r="B32" s="73"/>
      <c r="C32" s="90"/>
      <c r="D32" s="90"/>
      <c r="E32" s="90"/>
      <c r="F32" s="73"/>
    </row>
    <row r="33" spans="1:6" x14ac:dyDescent="0.2">
      <c r="A33" s="73"/>
      <c r="B33" s="73"/>
      <c r="C33" s="90"/>
      <c r="D33" s="90"/>
      <c r="E33" s="90"/>
      <c r="F33" s="83"/>
    </row>
    <row r="34" spans="1:6" x14ac:dyDescent="0.2">
      <c r="A34" s="73"/>
      <c r="B34" s="73" t="s">
        <v>271</v>
      </c>
      <c r="C34" s="83"/>
      <c r="D34" s="83"/>
      <c r="E34" s="83" t="s">
        <v>275</v>
      </c>
      <c r="F34" s="84"/>
    </row>
    <row r="35" spans="1:6" x14ac:dyDescent="0.2">
      <c r="A35" s="73"/>
      <c r="B35" s="83"/>
      <c r="C35" s="84"/>
      <c r="D35" s="83"/>
      <c r="E35" s="265"/>
      <c r="F35" s="271"/>
    </row>
    <row r="36" spans="1:6" x14ac:dyDescent="0.2">
      <c r="A36" s="73"/>
      <c r="B36" s="83" t="s">
        <v>277</v>
      </c>
      <c r="C36" s="85"/>
      <c r="D36" s="83"/>
      <c r="E36" s="265" t="s">
        <v>276</v>
      </c>
      <c r="F36" s="272"/>
    </row>
    <row r="37" spans="1:6" x14ac:dyDescent="0.2">
      <c r="A37" s="73"/>
      <c r="B37" s="73"/>
      <c r="C37" s="73"/>
      <c r="D37" s="73"/>
      <c r="E37" s="273"/>
      <c r="F37" s="273"/>
    </row>
    <row r="38" spans="1:6" x14ac:dyDescent="0.2">
      <c r="A38" s="73"/>
      <c r="B38" s="73" t="s">
        <v>278</v>
      </c>
      <c r="C38" s="73"/>
      <c r="D38" s="73"/>
      <c r="E38" s="273" t="s">
        <v>279</v>
      </c>
      <c r="F38" s="273"/>
    </row>
    <row r="39" spans="1:6" x14ac:dyDescent="0.2">
      <c r="A39" s="73"/>
      <c r="B39" s="73"/>
      <c r="C39" s="73"/>
      <c r="D39" s="73"/>
      <c r="E39" s="73"/>
      <c r="F39" s="73"/>
    </row>
  </sheetData>
  <mergeCells count="11">
    <mergeCell ref="B2:F2"/>
    <mergeCell ref="A11:F11"/>
    <mergeCell ref="A12:F12"/>
    <mergeCell ref="A13:F13"/>
    <mergeCell ref="D19:F19"/>
    <mergeCell ref="A19:A20"/>
    <mergeCell ref="B19:B20"/>
    <mergeCell ref="C19:C20"/>
    <mergeCell ref="C15:F15"/>
    <mergeCell ref="E6:F6"/>
    <mergeCell ref="E8:F8"/>
  </mergeCells>
  <pageMargins left="0.39370078740157483" right="0.39370078740157483" top="0.39370078740157483" bottom="0.39370078740157483" header="0.31496062992125984" footer="0.3149606299212598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view="pageBreakPreview" topLeftCell="A17" zoomScaleNormal="100" zoomScaleSheetLayoutView="100" workbookViewId="0">
      <selection activeCell="C46" sqref="C46"/>
    </sheetView>
  </sheetViews>
  <sheetFormatPr defaultRowHeight="12.75" x14ac:dyDescent="0.2"/>
  <cols>
    <col min="1" max="1" width="4" style="4" customWidth="1"/>
    <col min="2" max="2" width="24.140625" style="4" customWidth="1"/>
    <col min="3" max="3" width="5.85546875" style="4" customWidth="1"/>
    <col min="4" max="4" width="6.5703125" style="4" customWidth="1"/>
    <col min="5" max="5" width="31.85546875" style="4" customWidth="1"/>
    <col min="6" max="6" width="16.85546875" style="4" customWidth="1"/>
    <col min="7" max="7" width="13.5703125" style="4" customWidth="1"/>
    <col min="8" max="8" width="9.140625" style="4"/>
    <col min="9" max="9" width="14" style="4" customWidth="1"/>
    <col min="10" max="12" width="11.7109375" style="4" bestFit="1" customWidth="1"/>
    <col min="13" max="13" width="13" style="4" customWidth="1"/>
    <col min="14" max="248" width="9.140625" style="4"/>
    <col min="249" max="249" width="4" style="4" customWidth="1"/>
    <col min="250" max="250" width="29.140625" style="4" customWidth="1"/>
    <col min="251" max="251" width="5.85546875" style="4" customWidth="1"/>
    <col min="252" max="252" width="7" style="4" customWidth="1"/>
    <col min="253" max="253" width="29.28515625" style="4" customWidth="1"/>
    <col min="254" max="254" width="26" style="4" customWidth="1"/>
    <col min="255" max="255" width="17.42578125" style="4" customWidth="1"/>
    <col min="256" max="256" width="20" style="4" customWidth="1"/>
    <col min="257" max="257" width="9.140625" style="4"/>
    <col min="258" max="258" width="10.28515625" style="4" bestFit="1" customWidth="1"/>
    <col min="259" max="504" width="9.140625" style="4"/>
    <col min="505" max="505" width="4" style="4" customWidth="1"/>
    <col min="506" max="506" width="29.140625" style="4" customWidth="1"/>
    <col min="507" max="507" width="5.85546875" style="4" customWidth="1"/>
    <col min="508" max="508" width="7" style="4" customWidth="1"/>
    <col min="509" max="509" width="29.28515625" style="4" customWidth="1"/>
    <col min="510" max="510" width="26" style="4" customWidth="1"/>
    <col min="511" max="511" width="17.42578125" style="4" customWidth="1"/>
    <col min="512" max="512" width="20" style="4" customWidth="1"/>
    <col min="513" max="513" width="9.140625" style="4"/>
    <col min="514" max="514" width="10.28515625" style="4" bestFit="1" customWidth="1"/>
    <col min="515" max="760" width="9.140625" style="4"/>
    <col min="761" max="761" width="4" style="4" customWidth="1"/>
    <col min="762" max="762" width="29.140625" style="4" customWidth="1"/>
    <col min="763" max="763" width="5.85546875" style="4" customWidth="1"/>
    <col min="764" max="764" width="7" style="4" customWidth="1"/>
    <col min="765" max="765" width="29.28515625" style="4" customWidth="1"/>
    <col min="766" max="766" width="26" style="4" customWidth="1"/>
    <col min="767" max="767" width="17.42578125" style="4" customWidth="1"/>
    <col min="768" max="768" width="20" style="4" customWidth="1"/>
    <col min="769" max="769" width="9.140625" style="4"/>
    <col min="770" max="770" width="10.28515625" style="4" bestFit="1" customWidth="1"/>
    <col min="771" max="1016" width="9.140625" style="4"/>
    <col min="1017" max="1017" width="4" style="4" customWidth="1"/>
    <col min="1018" max="1018" width="29.140625" style="4" customWidth="1"/>
    <col min="1019" max="1019" width="5.85546875" style="4" customWidth="1"/>
    <col min="1020" max="1020" width="7" style="4" customWidth="1"/>
    <col min="1021" max="1021" width="29.28515625" style="4" customWidth="1"/>
    <col min="1022" max="1022" width="26" style="4" customWidth="1"/>
    <col min="1023" max="1023" width="17.42578125" style="4" customWidth="1"/>
    <col min="1024" max="1024" width="20" style="4" customWidth="1"/>
    <col min="1025" max="1025" width="9.140625" style="4"/>
    <col min="1026" max="1026" width="10.28515625" style="4" bestFit="1" customWidth="1"/>
    <col min="1027" max="1272" width="9.140625" style="4"/>
    <col min="1273" max="1273" width="4" style="4" customWidth="1"/>
    <col min="1274" max="1274" width="29.140625" style="4" customWidth="1"/>
    <col min="1275" max="1275" width="5.85546875" style="4" customWidth="1"/>
    <col min="1276" max="1276" width="7" style="4" customWidth="1"/>
    <col min="1277" max="1277" width="29.28515625" style="4" customWidth="1"/>
    <col min="1278" max="1278" width="26" style="4" customWidth="1"/>
    <col min="1279" max="1279" width="17.42578125" style="4" customWidth="1"/>
    <col min="1280" max="1280" width="20" style="4" customWidth="1"/>
    <col min="1281" max="1281" width="9.140625" style="4"/>
    <col min="1282" max="1282" width="10.28515625" style="4" bestFit="1" customWidth="1"/>
    <col min="1283" max="1528" width="9.140625" style="4"/>
    <col min="1529" max="1529" width="4" style="4" customWidth="1"/>
    <col min="1530" max="1530" width="29.140625" style="4" customWidth="1"/>
    <col min="1531" max="1531" width="5.85546875" style="4" customWidth="1"/>
    <col min="1532" max="1532" width="7" style="4" customWidth="1"/>
    <col min="1533" max="1533" width="29.28515625" style="4" customWidth="1"/>
    <col min="1534" max="1534" width="26" style="4" customWidth="1"/>
    <col min="1535" max="1535" width="17.42578125" style="4" customWidth="1"/>
    <col min="1536" max="1536" width="20" style="4" customWidth="1"/>
    <col min="1537" max="1537" width="9.140625" style="4"/>
    <col min="1538" max="1538" width="10.28515625" style="4" bestFit="1" customWidth="1"/>
    <col min="1539" max="1784" width="9.140625" style="4"/>
    <col min="1785" max="1785" width="4" style="4" customWidth="1"/>
    <col min="1786" max="1786" width="29.140625" style="4" customWidth="1"/>
    <col min="1787" max="1787" width="5.85546875" style="4" customWidth="1"/>
    <col min="1788" max="1788" width="7" style="4" customWidth="1"/>
    <col min="1789" max="1789" width="29.28515625" style="4" customWidth="1"/>
    <col min="1790" max="1790" width="26" style="4" customWidth="1"/>
    <col min="1791" max="1791" width="17.42578125" style="4" customWidth="1"/>
    <col min="1792" max="1792" width="20" style="4" customWidth="1"/>
    <col min="1793" max="1793" width="9.140625" style="4"/>
    <col min="1794" max="1794" width="10.28515625" style="4" bestFit="1" customWidth="1"/>
    <col min="1795" max="2040" width="9.140625" style="4"/>
    <col min="2041" max="2041" width="4" style="4" customWidth="1"/>
    <col min="2042" max="2042" width="29.140625" style="4" customWidth="1"/>
    <col min="2043" max="2043" width="5.85546875" style="4" customWidth="1"/>
    <col min="2044" max="2044" width="7" style="4" customWidth="1"/>
    <col min="2045" max="2045" width="29.28515625" style="4" customWidth="1"/>
    <col min="2046" max="2046" width="26" style="4" customWidth="1"/>
    <col min="2047" max="2047" width="17.42578125" style="4" customWidth="1"/>
    <col min="2048" max="2048" width="20" style="4" customWidth="1"/>
    <col min="2049" max="2049" width="9.140625" style="4"/>
    <col min="2050" max="2050" width="10.28515625" style="4" bestFit="1" customWidth="1"/>
    <col min="2051" max="2296" width="9.140625" style="4"/>
    <col min="2297" max="2297" width="4" style="4" customWidth="1"/>
    <col min="2298" max="2298" width="29.140625" style="4" customWidth="1"/>
    <col min="2299" max="2299" width="5.85546875" style="4" customWidth="1"/>
    <col min="2300" max="2300" width="7" style="4" customWidth="1"/>
    <col min="2301" max="2301" width="29.28515625" style="4" customWidth="1"/>
    <col min="2302" max="2302" width="26" style="4" customWidth="1"/>
    <col min="2303" max="2303" width="17.42578125" style="4" customWidth="1"/>
    <col min="2304" max="2304" width="20" style="4" customWidth="1"/>
    <col min="2305" max="2305" width="9.140625" style="4"/>
    <col min="2306" max="2306" width="10.28515625" style="4" bestFit="1" customWidth="1"/>
    <col min="2307" max="2552" width="9.140625" style="4"/>
    <col min="2553" max="2553" width="4" style="4" customWidth="1"/>
    <col min="2554" max="2554" width="29.140625" style="4" customWidth="1"/>
    <col min="2555" max="2555" width="5.85546875" style="4" customWidth="1"/>
    <col min="2556" max="2556" width="7" style="4" customWidth="1"/>
    <col min="2557" max="2557" width="29.28515625" style="4" customWidth="1"/>
    <col min="2558" max="2558" width="26" style="4" customWidth="1"/>
    <col min="2559" max="2559" width="17.42578125" style="4" customWidth="1"/>
    <col min="2560" max="2560" width="20" style="4" customWidth="1"/>
    <col min="2561" max="2561" width="9.140625" style="4"/>
    <col min="2562" max="2562" width="10.28515625" style="4" bestFit="1" customWidth="1"/>
    <col min="2563" max="2808" width="9.140625" style="4"/>
    <col min="2809" max="2809" width="4" style="4" customWidth="1"/>
    <col min="2810" max="2810" width="29.140625" style="4" customWidth="1"/>
    <col min="2811" max="2811" width="5.85546875" style="4" customWidth="1"/>
    <col min="2812" max="2812" width="7" style="4" customWidth="1"/>
    <col min="2813" max="2813" width="29.28515625" style="4" customWidth="1"/>
    <col min="2814" max="2814" width="26" style="4" customWidth="1"/>
    <col min="2815" max="2815" width="17.42578125" style="4" customWidth="1"/>
    <col min="2816" max="2816" width="20" style="4" customWidth="1"/>
    <col min="2817" max="2817" width="9.140625" style="4"/>
    <col min="2818" max="2818" width="10.28515625" style="4" bestFit="1" customWidth="1"/>
    <col min="2819" max="3064" width="9.140625" style="4"/>
    <col min="3065" max="3065" width="4" style="4" customWidth="1"/>
    <col min="3066" max="3066" width="29.140625" style="4" customWidth="1"/>
    <col min="3067" max="3067" width="5.85546875" style="4" customWidth="1"/>
    <col min="3068" max="3068" width="7" style="4" customWidth="1"/>
    <col min="3069" max="3069" width="29.28515625" style="4" customWidth="1"/>
    <col min="3070" max="3070" width="26" style="4" customWidth="1"/>
    <col min="3071" max="3071" width="17.42578125" style="4" customWidth="1"/>
    <col min="3072" max="3072" width="20" style="4" customWidth="1"/>
    <col min="3073" max="3073" width="9.140625" style="4"/>
    <col min="3074" max="3074" width="10.28515625" style="4" bestFit="1" customWidth="1"/>
    <col min="3075" max="3320" width="9.140625" style="4"/>
    <col min="3321" max="3321" width="4" style="4" customWidth="1"/>
    <col min="3322" max="3322" width="29.140625" style="4" customWidth="1"/>
    <col min="3323" max="3323" width="5.85546875" style="4" customWidth="1"/>
    <col min="3324" max="3324" width="7" style="4" customWidth="1"/>
    <col min="3325" max="3325" width="29.28515625" style="4" customWidth="1"/>
    <col min="3326" max="3326" width="26" style="4" customWidth="1"/>
    <col min="3327" max="3327" width="17.42578125" style="4" customWidth="1"/>
    <col min="3328" max="3328" width="20" style="4" customWidth="1"/>
    <col min="3329" max="3329" width="9.140625" style="4"/>
    <col min="3330" max="3330" width="10.28515625" style="4" bestFit="1" customWidth="1"/>
    <col min="3331" max="3576" width="9.140625" style="4"/>
    <col min="3577" max="3577" width="4" style="4" customWidth="1"/>
    <col min="3578" max="3578" width="29.140625" style="4" customWidth="1"/>
    <col min="3579" max="3579" width="5.85546875" style="4" customWidth="1"/>
    <col min="3580" max="3580" width="7" style="4" customWidth="1"/>
    <col min="3581" max="3581" width="29.28515625" style="4" customWidth="1"/>
    <col min="3582" max="3582" width="26" style="4" customWidth="1"/>
    <col min="3583" max="3583" width="17.42578125" style="4" customWidth="1"/>
    <col min="3584" max="3584" width="20" style="4" customWidth="1"/>
    <col min="3585" max="3585" width="9.140625" style="4"/>
    <col min="3586" max="3586" width="10.28515625" style="4" bestFit="1" customWidth="1"/>
    <col min="3587" max="3832" width="9.140625" style="4"/>
    <col min="3833" max="3833" width="4" style="4" customWidth="1"/>
    <col min="3834" max="3834" width="29.140625" style="4" customWidth="1"/>
    <col min="3835" max="3835" width="5.85546875" style="4" customWidth="1"/>
    <col min="3836" max="3836" width="7" style="4" customWidth="1"/>
    <col min="3837" max="3837" width="29.28515625" style="4" customWidth="1"/>
    <col min="3838" max="3838" width="26" style="4" customWidth="1"/>
    <col min="3839" max="3839" width="17.42578125" style="4" customWidth="1"/>
    <col min="3840" max="3840" width="20" style="4" customWidth="1"/>
    <col min="3841" max="3841" width="9.140625" style="4"/>
    <col min="3842" max="3842" width="10.28515625" style="4" bestFit="1" customWidth="1"/>
    <col min="3843" max="4088" width="9.140625" style="4"/>
    <col min="4089" max="4089" width="4" style="4" customWidth="1"/>
    <col min="4090" max="4090" width="29.140625" style="4" customWidth="1"/>
    <col min="4091" max="4091" width="5.85546875" style="4" customWidth="1"/>
    <col min="4092" max="4092" width="7" style="4" customWidth="1"/>
    <col min="4093" max="4093" width="29.28515625" style="4" customWidth="1"/>
    <col min="4094" max="4094" width="26" style="4" customWidth="1"/>
    <col min="4095" max="4095" width="17.42578125" style="4" customWidth="1"/>
    <col min="4096" max="4096" width="20" style="4" customWidth="1"/>
    <col min="4097" max="4097" width="9.140625" style="4"/>
    <col min="4098" max="4098" width="10.28515625" style="4" bestFit="1" customWidth="1"/>
    <col min="4099" max="4344" width="9.140625" style="4"/>
    <col min="4345" max="4345" width="4" style="4" customWidth="1"/>
    <col min="4346" max="4346" width="29.140625" style="4" customWidth="1"/>
    <col min="4347" max="4347" width="5.85546875" style="4" customWidth="1"/>
    <col min="4348" max="4348" width="7" style="4" customWidth="1"/>
    <col min="4349" max="4349" width="29.28515625" style="4" customWidth="1"/>
    <col min="4350" max="4350" width="26" style="4" customWidth="1"/>
    <col min="4351" max="4351" width="17.42578125" style="4" customWidth="1"/>
    <col min="4352" max="4352" width="20" style="4" customWidth="1"/>
    <col min="4353" max="4353" width="9.140625" style="4"/>
    <col min="4354" max="4354" width="10.28515625" style="4" bestFit="1" customWidth="1"/>
    <col min="4355" max="4600" width="9.140625" style="4"/>
    <col min="4601" max="4601" width="4" style="4" customWidth="1"/>
    <col min="4602" max="4602" width="29.140625" style="4" customWidth="1"/>
    <col min="4603" max="4603" width="5.85546875" style="4" customWidth="1"/>
    <col min="4604" max="4604" width="7" style="4" customWidth="1"/>
    <col min="4605" max="4605" width="29.28515625" style="4" customWidth="1"/>
    <col min="4606" max="4606" width="26" style="4" customWidth="1"/>
    <col min="4607" max="4607" width="17.42578125" style="4" customWidth="1"/>
    <col min="4608" max="4608" width="20" style="4" customWidth="1"/>
    <col min="4609" max="4609" width="9.140625" style="4"/>
    <col min="4610" max="4610" width="10.28515625" style="4" bestFit="1" customWidth="1"/>
    <col min="4611" max="4856" width="9.140625" style="4"/>
    <col min="4857" max="4857" width="4" style="4" customWidth="1"/>
    <col min="4858" max="4858" width="29.140625" style="4" customWidth="1"/>
    <col min="4859" max="4859" width="5.85546875" style="4" customWidth="1"/>
    <col min="4860" max="4860" width="7" style="4" customWidth="1"/>
    <col min="4861" max="4861" width="29.28515625" style="4" customWidth="1"/>
    <col min="4862" max="4862" width="26" style="4" customWidth="1"/>
    <col min="4863" max="4863" width="17.42578125" style="4" customWidth="1"/>
    <col min="4864" max="4864" width="20" style="4" customWidth="1"/>
    <col min="4865" max="4865" width="9.140625" style="4"/>
    <col min="4866" max="4866" width="10.28515625" style="4" bestFit="1" customWidth="1"/>
    <col min="4867" max="5112" width="9.140625" style="4"/>
    <col min="5113" max="5113" width="4" style="4" customWidth="1"/>
    <col min="5114" max="5114" width="29.140625" style="4" customWidth="1"/>
    <col min="5115" max="5115" width="5.85546875" style="4" customWidth="1"/>
    <col min="5116" max="5116" width="7" style="4" customWidth="1"/>
    <col min="5117" max="5117" width="29.28515625" style="4" customWidth="1"/>
    <col min="5118" max="5118" width="26" style="4" customWidth="1"/>
    <col min="5119" max="5119" width="17.42578125" style="4" customWidth="1"/>
    <col min="5120" max="5120" width="20" style="4" customWidth="1"/>
    <col min="5121" max="5121" width="9.140625" style="4"/>
    <col min="5122" max="5122" width="10.28515625" style="4" bestFit="1" customWidth="1"/>
    <col min="5123" max="5368" width="9.140625" style="4"/>
    <col min="5369" max="5369" width="4" style="4" customWidth="1"/>
    <col min="5370" max="5370" width="29.140625" style="4" customWidth="1"/>
    <col min="5371" max="5371" width="5.85546875" style="4" customWidth="1"/>
    <col min="5372" max="5372" width="7" style="4" customWidth="1"/>
    <col min="5373" max="5373" width="29.28515625" style="4" customWidth="1"/>
    <col min="5374" max="5374" width="26" style="4" customWidth="1"/>
    <col min="5375" max="5375" width="17.42578125" style="4" customWidth="1"/>
    <col min="5376" max="5376" width="20" style="4" customWidth="1"/>
    <col min="5377" max="5377" width="9.140625" style="4"/>
    <col min="5378" max="5378" width="10.28515625" style="4" bestFit="1" customWidth="1"/>
    <col min="5379" max="5624" width="9.140625" style="4"/>
    <col min="5625" max="5625" width="4" style="4" customWidth="1"/>
    <col min="5626" max="5626" width="29.140625" style="4" customWidth="1"/>
    <col min="5627" max="5627" width="5.85546875" style="4" customWidth="1"/>
    <col min="5628" max="5628" width="7" style="4" customWidth="1"/>
    <col min="5629" max="5629" width="29.28515625" style="4" customWidth="1"/>
    <col min="5630" max="5630" width="26" style="4" customWidth="1"/>
    <col min="5631" max="5631" width="17.42578125" style="4" customWidth="1"/>
    <col min="5632" max="5632" width="20" style="4" customWidth="1"/>
    <col min="5633" max="5633" width="9.140625" style="4"/>
    <col min="5634" max="5634" width="10.28515625" style="4" bestFit="1" customWidth="1"/>
    <col min="5635" max="5880" width="9.140625" style="4"/>
    <col min="5881" max="5881" width="4" style="4" customWidth="1"/>
    <col min="5882" max="5882" width="29.140625" style="4" customWidth="1"/>
    <col min="5883" max="5883" width="5.85546875" style="4" customWidth="1"/>
    <col min="5884" max="5884" width="7" style="4" customWidth="1"/>
    <col min="5885" max="5885" width="29.28515625" style="4" customWidth="1"/>
    <col min="5886" max="5886" width="26" style="4" customWidth="1"/>
    <col min="5887" max="5887" width="17.42578125" style="4" customWidth="1"/>
    <col min="5888" max="5888" width="20" style="4" customWidth="1"/>
    <col min="5889" max="5889" width="9.140625" style="4"/>
    <col min="5890" max="5890" width="10.28515625" style="4" bestFit="1" customWidth="1"/>
    <col min="5891" max="6136" width="9.140625" style="4"/>
    <col min="6137" max="6137" width="4" style="4" customWidth="1"/>
    <col min="6138" max="6138" width="29.140625" style="4" customWidth="1"/>
    <col min="6139" max="6139" width="5.85546875" style="4" customWidth="1"/>
    <col min="6140" max="6140" width="7" style="4" customWidth="1"/>
    <col min="6141" max="6141" width="29.28515625" style="4" customWidth="1"/>
    <col min="6142" max="6142" width="26" style="4" customWidth="1"/>
    <col min="6143" max="6143" width="17.42578125" style="4" customWidth="1"/>
    <col min="6144" max="6144" width="20" style="4" customWidth="1"/>
    <col min="6145" max="6145" width="9.140625" style="4"/>
    <col min="6146" max="6146" width="10.28515625" style="4" bestFit="1" customWidth="1"/>
    <col min="6147" max="6392" width="9.140625" style="4"/>
    <col min="6393" max="6393" width="4" style="4" customWidth="1"/>
    <col min="6394" max="6394" width="29.140625" style="4" customWidth="1"/>
    <col min="6395" max="6395" width="5.85546875" style="4" customWidth="1"/>
    <col min="6396" max="6396" width="7" style="4" customWidth="1"/>
    <col min="6397" max="6397" width="29.28515625" style="4" customWidth="1"/>
    <col min="6398" max="6398" width="26" style="4" customWidth="1"/>
    <col min="6399" max="6399" width="17.42578125" style="4" customWidth="1"/>
    <col min="6400" max="6400" width="20" style="4" customWidth="1"/>
    <col min="6401" max="6401" width="9.140625" style="4"/>
    <col min="6402" max="6402" width="10.28515625" style="4" bestFit="1" customWidth="1"/>
    <col min="6403" max="6648" width="9.140625" style="4"/>
    <col min="6649" max="6649" width="4" style="4" customWidth="1"/>
    <col min="6650" max="6650" width="29.140625" style="4" customWidth="1"/>
    <col min="6651" max="6651" width="5.85546875" style="4" customWidth="1"/>
    <col min="6652" max="6652" width="7" style="4" customWidth="1"/>
    <col min="6653" max="6653" width="29.28515625" style="4" customWidth="1"/>
    <col min="6654" max="6654" width="26" style="4" customWidth="1"/>
    <col min="6655" max="6655" width="17.42578125" style="4" customWidth="1"/>
    <col min="6656" max="6656" width="20" style="4" customWidth="1"/>
    <col min="6657" max="6657" width="9.140625" style="4"/>
    <col min="6658" max="6658" width="10.28515625" style="4" bestFit="1" customWidth="1"/>
    <col min="6659" max="6904" width="9.140625" style="4"/>
    <col min="6905" max="6905" width="4" style="4" customWidth="1"/>
    <col min="6906" max="6906" width="29.140625" style="4" customWidth="1"/>
    <col min="6907" max="6907" width="5.85546875" style="4" customWidth="1"/>
    <col min="6908" max="6908" width="7" style="4" customWidth="1"/>
    <col min="6909" max="6909" width="29.28515625" style="4" customWidth="1"/>
    <col min="6910" max="6910" width="26" style="4" customWidth="1"/>
    <col min="6911" max="6911" width="17.42578125" style="4" customWidth="1"/>
    <col min="6912" max="6912" width="20" style="4" customWidth="1"/>
    <col min="6913" max="6913" width="9.140625" style="4"/>
    <col min="6914" max="6914" width="10.28515625" style="4" bestFit="1" customWidth="1"/>
    <col min="6915" max="7160" width="9.140625" style="4"/>
    <col min="7161" max="7161" width="4" style="4" customWidth="1"/>
    <col min="7162" max="7162" width="29.140625" style="4" customWidth="1"/>
    <col min="7163" max="7163" width="5.85546875" style="4" customWidth="1"/>
    <col min="7164" max="7164" width="7" style="4" customWidth="1"/>
    <col min="7165" max="7165" width="29.28515625" style="4" customWidth="1"/>
    <col min="7166" max="7166" width="26" style="4" customWidth="1"/>
    <col min="7167" max="7167" width="17.42578125" style="4" customWidth="1"/>
    <col min="7168" max="7168" width="20" style="4" customWidth="1"/>
    <col min="7169" max="7169" width="9.140625" style="4"/>
    <col min="7170" max="7170" width="10.28515625" style="4" bestFit="1" customWidth="1"/>
    <col min="7171" max="7416" width="9.140625" style="4"/>
    <col min="7417" max="7417" width="4" style="4" customWidth="1"/>
    <col min="7418" max="7418" width="29.140625" style="4" customWidth="1"/>
    <col min="7419" max="7419" width="5.85546875" style="4" customWidth="1"/>
    <col min="7420" max="7420" width="7" style="4" customWidth="1"/>
    <col min="7421" max="7421" width="29.28515625" style="4" customWidth="1"/>
    <col min="7422" max="7422" width="26" style="4" customWidth="1"/>
    <col min="7423" max="7423" width="17.42578125" style="4" customWidth="1"/>
    <col min="7424" max="7424" width="20" style="4" customWidth="1"/>
    <col min="7425" max="7425" width="9.140625" style="4"/>
    <col min="7426" max="7426" width="10.28515625" style="4" bestFit="1" customWidth="1"/>
    <col min="7427" max="7672" width="9.140625" style="4"/>
    <col min="7673" max="7673" width="4" style="4" customWidth="1"/>
    <col min="7674" max="7674" width="29.140625" style="4" customWidth="1"/>
    <col min="7675" max="7675" width="5.85546875" style="4" customWidth="1"/>
    <col min="7676" max="7676" width="7" style="4" customWidth="1"/>
    <col min="7677" max="7677" width="29.28515625" style="4" customWidth="1"/>
    <col min="7678" max="7678" width="26" style="4" customWidth="1"/>
    <col min="7679" max="7679" width="17.42578125" style="4" customWidth="1"/>
    <col min="7680" max="7680" width="20" style="4" customWidth="1"/>
    <col min="7681" max="7681" width="9.140625" style="4"/>
    <col min="7682" max="7682" width="10.28515625" style="4" bestFit="1" customWidth="1"/>
    <col min="7683" max="7928" width="9.140625" style="4"/>
    <col min="7929" max="7929" width="4" style="4" customWidth="1"/>
    <col min="7930" max="7930" width="29.140625" style="4" customWidth="1"/>
    <col min="7931" max="7931" width="5.85546875" style="4" customWidth="1"/>
    <col min="7932" max="7932" width="7" style="4" customWidth="1"/>
    <col min="7933" max="7933" width="29.28515625" style="4" customWidth="1"/>
    <col min="7934" max="7934" width="26" style="4" customWidth="1"/>
    <col min="7935" max="7935" width="17.42578125" style="4" customWidth="1"/>
    <col min="7936" max="7936" width="20" style="4" customWidth="1"/>
    <col min="7937" max="7937" width="9.140625" style="4"/>
    <col min="7938" max="7938" width="10.28515625" style="4" bestFit="1" customWidth="1"/>
    <col min="7939" max="8184" width="9.140625" style="4"/>
    <col min="8185" max="8185" width="4" style="4" customWidth="1"/>
    <col min="8186" max="8186" width="29.140625" style="4" customWidth="1"/>
    <col min="8187" max="8187" width="5.85546875" style="4" customWidth="1"/>
    <col min="8188" max="8188" width="7" style="4" customWidth="1"/>
    <col min="8189" max="8189" width="29.28515625" style="4" customWidth="1"/>
    <col min="8190" max="8190" width="26" style="4" customWidth="1"/>
    <col min="8191" max="8191" width="17.42578125" style="4" customWidth="1"/>
    <col min="8192" max="8192" width="20" style="4" customWidth="1"/>
    <col min="8193" max="8193" width="9.140625" style="4"/>
    <col min="8194" max="8194" width="10.28515625" style="4" bestFit="1" customWidth="1"/>
    <col min="8195" max="8440" width="9.140625" style="4"/>
    <col min="8441" max="8441" width="4" style="4" customWidth="1"/>
    <col min="8442" max="8442" width="29.140625" style="4" customWidth="1"/>
    <col min="8443" max="8443" width="5.85546875" style="4" customWidth="1"/>
    <col min="8444" max="8444" width="7" style="4" customWidth="1"/>
    <col min="8445" max="8445" width="29.28515625" style="4" customWidth="1"/>
    <col min="8446" max="8446" width="26" style="4" customWidth="1"/>
    <col min="8447" max="8447" width="17.42578125" style="4" customWidth="1"/>
    <col min="8448" max="8448" width="20" style="4" customWidth="1"/>
    <col min="8449" max="8449" width="9.140625" style="4"/>
    <col min="8450" max="8450" width="10.28515625" style="4" bestFit="1" customWidth="1"/>
    <col min="8451" max="8696" width="9.140625" style="4"/>
    <col min="8697" max="8697" width="4" style="4" customWidth="1"/>
    <col min="8698" max="8698" width="29.140625" style="4" customWidth="1"/>
    <col min="8699" max="8699" width="5.85546875" style="4" customWidth="1"/>
    <col min="8700" max="8700" width="7" style="4" customWidth="1"/>
    <col min="8701" max="8701" width="29.28515625" style="4" customWidth="1"/>
    <col min="8702" max="8702" width="26" style="4" customWidth="1"/>
    <col min="8703" max="8703" width="17.42578125" style="4" customWidth="1"/>
    <col min="8704" max="8704" width="20" style="4" customWidth="1"/>
    <col min="8705" max="8705" width="9.140625" style="4"/>
    <col min="8706" max="8706" width="10.28515625" style="4" bestFit="1" customWidth="1"/>
    <col min="8707" max="8952" width="9.140625" style="4"/>
    <col min="8953" max="8953" width="4" style="4" customWidth="1"/>
    <col min="8954" max="8954" width="29.140625" style="4" customWidth="1"/>
    <col min="8955" max="8955" width="5.85546875" style="4" customWidth="1"/>
    <col min="8956" max="8956" width="7" style="4" customWidth="1"/>
    <col min="8957" max="8957" width="29.28515625" style="4" customWidth="1"/>
    <col min="8958" max="8958" width="26" style="4" customWidth="1"/>
    <col min="8959" max="8959" width="17.42578125" style="4" customWidth="1"/>
    <col min="8960" max="8960" width="20" style="4" customWidth="1"/>
    <col min="8961" max="8961" width="9.140625" style="4"/>
    <col min="8962" max="8962" width="10.28515625" style="4" bestFit="1" customWidth="1"/>
    <col min="8963" max="9208" width="9.140625" style="4"/>
    <col min="9209" max="9209" width="4" style="4" customWidth="1"/>
    <col min="9210" max="9210" width="29.140625" style="4" customWidth="1"/>
    <col min="9211" max="9211" width="5.85546875" style="4" customWidth="1"/>
    <col min="9212" max="9212" width="7" style="4" customWidth="1"/>
    <col min="9213" max="9213" width="29.28515625" style="4" customWidth="1"/>
    <col min="9214" max="9214" width="26" style="4" customWidth="1"/>
    <col min="9215" max="9215" width="17.42578125" style="4" customWidth="1"/>
    <col min="9216" max="9216" width="20" style="4" customWidth="1"/>
    <col min="9217" max="9217" width="9.140625" style="4"/>
    <col min="9218" max="9218" width="10.28515625" style="4" bestFit="1" customWidth="1"/>
    <col min="9219" max="9464" width="9.140625" style="4"/>
    <col min="9465" max="9465" width="4" style="4" customWidth="1"/>
    <col min="9466" max="9466" width="29.140625" style="4" customWidth="1"/>
    <col min="9467" max="9467" width="5.85546875" style="4" customWidth="1"/>
    <col min="9468" max="9468" width="7" style="4" customWidth="1"/>
    <col min="9469" max="9469" width="29.28515625" style="4" customWidth="1"/>
    <col min="9470" max="9470" width="26" style="4" customWidth="1"/>
    <col min="9471" max="9471" width="17.42578125" style="4" customWidth="1"/>
    <col min="9472" max="9472" width="20" style="4" customWidth="1"/>
    <col min="9473" max="9473" width="9.140625" style="4"/>
    <col min="9474" max="9474" width="10.28515625" style="4" bestFit="1" customWidth="1"/>
    <col min="9475" max="9720" width="9.140625" style="4"/>
    <col min="9721" max="9721" width="4" style="4" customWidth="1"/>
    <col min="9722" max="9722" width="29.140625" style="4" customWidth="1"/>
    <col min="9723" max="9723" width="5.85546875" style="4" customWidth="1"/>
    <col min="9724" max="9724" width="7" style="4" customWidth="1"/>
    <col min="9725" max="9725" width="29.28515625" style="4" customWidth="1"/>
    <col min="9726" max="9726" width="26" style="4" customWidth="1"/>
    <col min="9727" max="9727" width="17.42578125" style="4" customWidth="1"/>
    <col min="9728" max="9728" width="20" style="4" customWidth="1"/>
    <col min="9729" max="9729" width="9.140625" style="4"/>
    <col min="9730" max="9730" width="10.28515625" style="4" bestFit="1" customWidth="1"/>
    <col min="9731" max="9976" width="9.140625" style="4"/>
    <col min="9977" max="9977" width="4" style="4" customWidth="1"/>
    <col min="9978" max="9978" width="29.140625" style="4" customWidth="1"/>
    <col min="9979" max="9979" width="5.85546875" style="4" customWidth="1"/>
    <col min="9980" max="9980" width="7" style="4" customWidth="1"/>
    <col min="9981" max="9981" width="29.28515625" style="4" customWidth="1"/>
    <col min="9982" max="9982" width="26" style="4" customWidth="1"/>
    <col min="9983" max="9983" width="17.42578125" style="4" customWidth="1"/>
    <col min="9984" max="9984" width="20" style="4" customWidth="1"/>
    <col min="9985" max="9985" width="9.140625" style="4"/>
    <col min="9986" max="9986" width="10.28515625" style="4" bestFit="1" customWidth="1"/>
    <col min="9987" max="10232" width="9.140625" style="4"/>
    <col min="10233" max="10233" width="4" style="4" customWidth="1"/>
    <col min="10234" max="10234" width="29.140625" style="4" customWidth="1"/>
    <col min="10235" max="10235" width="5.85546875" style="4" customWidth="1"/>
    <col min="10236" max="10236" width="7" style="4" customWidth="1"/>
    <col min="10237" max="10237" width="29.28515625" style="4" customWidth="1"/>
    <col min="10238" max="10238" width="26" style="4" customWidth="1"/>
    <col min="10239" max="10239" width="17.42578125" style="4" customWidth="1"/>
    <col min="10240" max="10240" width="20" style="4" customWidth="1"/>
    <col min="10241" max="10241" width="9.140625" style="4"/>
    <col min="10242" max="10242" width="10.28515625" style="4" bestFit="1" customWidth="1"/>
    <col min="10243" max="10488" width="9.140625" style="4"/>
    <col min="10489" max="10489" width="4" style="4" customWidth="1"/>
    <col min="10490" max="10490" width="29.140625" style="4" customWidth="1"/>
    <col min="10491" max="10491" width="5.85546875" style="4" customWidth="1"/>
    <col min="10492" max="10492" width="7" style="4" customWidth="1"/>
    <col min="10493" max="10493" width="29.28515625" style="4" customWidth="1"/>
    <col min="10494" max="10494" width="26" style="4" customWidth="1"/>
    <col min="10495" max="10495" width="17.42578125" style="4" customWidth="1"/>
    <col min="10496" max="10496" width="20" style="4" customWidth="1"/>
    <col min="10497" max="10497" width="9.140625" style="4"/>
    <col min="10498" max="10498" width="10.28515625" style="4" bestFit="1" customWidth="1"/>
    <col min="10499" max="10744" width="9.140625" style="4"/>
    <col min="10745" max="10745" width="4" style="4" customWidth="1"/>
    <col min="10746" max="10746" width="29.140625" style="4" customWidth="1"/>
    <col min="10747" max="10747" width="5.85546875" style="4" customWidth="1"/>
    <col min="10748" max="10748" width="7" style="4" customWidth="1"/>
    <col min="10749" max="10749" width="29.28515625" style="4" customWidth="1"/>
    <col min="10750" max="10750" width="26" style="4" customWidth="1"/>
    <col min="10751" max="10751" width="17.42578125" style="4" customWidth="1"/>
    <col min="10752" max="10752" width="20" style="4" customWidth="1"/>
    <col min="10753" max="10753" width="9.140625" style="4"/>
    <col min="10754" max="10754" width="10.28515625" style="4" bestFit="1" customWidth="1"/>
    <col min="10755" max="11000" width="9.140625" style="4"/>
    <col min="11001" max="11001" width="4" style="4" customWidth="1"/>
    <col min="11002" max="11002" width="29.140625" style="4" customWidth="1"/>
    <col min="11003" max="11003" width="5.85546875" style="4" customWidth="1"/>
    <col min="11004" max="11004" width="7" style="4" customWidth="1"/>
    <col min="11005" max="11005" width="29.28515625" style="4" customWidth="1"/>
    <col min="11006" max="11006" width="26" style="4" customWidth="1"/>
    <col min="11007" max="11007" width="17.42578125" style="4" customWidth="1"/>
    <col min="11008" max="11008" width="20" style="4" customWidth="1"/>
    <col min="11009" max="11009" width="9.140625" style="4"/>
    <col min="11010" max="11010" width="10.28515625" style="4" bestFit="1" customWidth="1"/>
    <col min="11011" max="11256" width="9.140625" style="4"/>
    <col min="11257" max="11257" width="4" style="4" customWidth="1"/>
    <col min="11258" max="11258" width="29.140625" style="4" customWidth="1"/>
    <col min="11259" max="11259" width="5.85546875" style="4" customWidth="1"/>
    <col min="11260" max="11260" width="7" style="4" customWidth="1"/>
    <col min="11261" max="11261" width="29.28515625" style="4" customWidth="1"/>
    <col min="11262" max="11262" width="26" style="4" customWidth="1"/>
    <col min="11263" max="11263" width="17.42578125" style="4" customWidth="1"/>
    <col min="11264" max="11264" width="20" style="4" customWidth="1"/>
    <col min="11265" max="11265" width="9.140625" style="4"/>
    <col min="11266" max="11266" width="10.28515625" style="4" bestFit="1" customWidth="1"/>
    <col min="11267" max="11512" width="9.140625" style="4"/>
    <col min="11513" max="11513" width="4" style="4" customWidth="1"/>
    <col min="11514" max="11514" width="29.140625" style="4" customWidth="1"/>
    <col min="11515" max="11515" width="5.85546875" style="4" customWidth="1"/>
    <col min="11516" max="11516" width="7" style="4" customWidth="1"/>
    <col min="11517" max="11517" width="29.28515625" style="4" customWidth="1"/>
    <col min="11518" max="11518" width="26" style="4" customWidth="1"/>
    <col min="11519" max="11519" width="17.42578125" style="4" customWidth="1"/>
    <col min="11520" max="11520" width="20" style="4" customWidth="1"/>
    <col min="11521" max="11521" width="9.140625" style="4"/>
    <col min="11522" max="11522" width="10.28515625" style="4" bestFit="1" customWidth="1"/>
    <col min="11523" max="11768" width="9.140625" style="4"/>
    <col min="11769" max="11769" width="4" style="4" customWidth="1"/>
    <col min="11770" max="11770" width="29.140625" style="4" customWidth="1"/>
    <col min="11771" max="11771" width="5.85546875" style="4" customWidth="1"/>
    <col min="11772" max="11772" width="7" style="4" customWidth="1"/>
    <col min="11773" max="11773" width="29.28515625" style="4" customWidth="1"/>
    <col min="11774" max="11774" width="26" style="4" customWidth="1"/>
    <col min="11775" max="11775" width="17.42578125" style="4" customWidth="1"/>
    <col min="11776" max="11776" width="20" style="4" customWidth="1"/>
    <col min="11777" max="11777" width="9.140625" style="4"/>
    <col min="11778" max="11778" width="10.28515625" style="4" bestFit="1" customWidth="1"/>
    <col min="11779" max="12024" width="9.140625" style="4"/>
    <col min="12025" max="12025" width="4" style="4" customWidth="1"/>
    <col min="12026" max="12026" width="29.140625" style="4" customWidth="1"/>
    <col min="12027" max="12027" width="5.85546875" style="4" customWidth="1"/>
    <col min="12028" max="12028" width="7" style="4" customWidth="1"/>
    <col min="12029" max="12029" width="29.28515625" style="4" customWidth="1"/>
    <col min="12030" max="12030" width="26" style="4" customWidth="1"/>
    <col min="12031" max="12031" width="17.42578125" style="4" customWidth="1"/>
    <col min="12032" max="12032" width="20" style="4" customWidth="1"/>
    <col min="12033" max="12033" width="9.140625" style="4"/>
    <col min="12034" max="12034" width="10.28515625" style="4" bestFit="1" customWidth="1"/>
    <col min="12035" max="12280" width="9.140625" style="4"/>
    <col min="12281" max="12281" width="4" style="4" customWidth="1"/>
    <col min="12282" max="12282" width="29.140625" style="4" customWidth="1"/>
    <col min="12283" max="12283" width="5.85546875" style="4" customWidth="1"/>
    <col min="12284" max="12284" width="7" style="4" customWidth="1"/>
    <col min="12285" max="12285" width="29.28515625" style="4" customWidth="1"/>
    <col min="12286" max="12286" width="26" style="4" customWidth="1"/>
    <col min="12287" max="12287" width="17.42578125" style="4" customWidth="1"/>
    <col min="12288" max="12288" width="20" style="4" customWidth="1"/>
    <col min="12289" max="12289" width="9.140625" style="4"/>
    <col min="12290" max="12290" width="10.28515625" style="4" bestFit="1" customWidth="1"/>
    <col min="12291" max="12536" width="9.140625" style="4"/>
    <col min="12537" max="12537" width="4" style="4" customWidth="1"/>
    <col min="12538" max="12538" width="29.140625" style="4" customWidth="1"/>
    <col min="12539" max="12539" width="5.85546875" style="4" customWidth="1"/>
    <col min="12540" max="12540" width="7" style="4" customWidth="1"/>
    <col min="12541" max="12541" width="29.28515625" style="4" customWidth="1"/>
    <col min="12542" max="12542" width="26" style="4" customWidth="1"/>
    <col min="12543" max="12543" width="17.42578125" style="4" customWidth="1"/>
    <col min="12544" max="12544" width="20" style="4" customWidth="1"/>
    <col min="12545" max="12545" width="9.140625" style="4"/>
    <col min="12546" max="12546" width="10.28515625" style="4" bestFit="1" customWidth="1"/>
    <col min="12547" max="12792" width="9.140625" style="4"/>
    <col min="12793" max="12793" width="4" style="4" customWidth="1"/>
    <col min="12794" max="12794" width="29.140625" style="4" customWidth="1"/>
    <col min="12795" max="12795" width="5.85546875" style="4" customWidth="1"/>
    <col min="12796" max="12796" width="7" style="4" customWidth="1"/>
    <col min="12797" max="12797" width="29.28515625" style="4" customWidth="1"/>
    <col min="12798" max="12798" width="26" style="4" customWidth="1"/>
    <col min="12799" max="12799" width="17.42578125" style="4" customWidth="1"/>
    <col min="12800" max="12800" width="20" style="4" customWidth="1"/>
    <col min="12801" max="12801" width="9.140625" style="4"/>
    <col min="12802" max="12802" width="10.28515625" style="4" bestFit="1" customWidth="1"/>
    <col min="12803" max="13048" width="9.140625" style="4"/>
    <col min="13049" max="13049" width="4" style="4" customWidth="1"/>
    <col min="13050" max="13050" width="29.140625" style="4" customWidth="1"/>
    <col min="13051" max="13051" width="5.85546875" style="4" customWidth="1"/>
    <col min="13052" max="13052" width="7" style="4" customWidth="1"/>
    <col min="13053" max="13053" width="29.28515625" style="4" customWidth="1"/>
    <col min="13054" max="13054" width="26" style="4" customWidth="1"/>
    <col min="13055" max="13055" width="17.42578125" style="4" customWidth="1"/>
    <col min="13056" max="13056" width="20" style="4" customWidth="1"/>
    <col min="13057" max="13057" width="9.140625" style="4"/>
    <col min="13058" max="13058" width="10.28515625" style="4" bestFit="1" customWidth="1"/>
    <col min="13059" max="13304" width="9.140625" style="4"/>
    <col min="13305" max="13305" width="4" style="4" customWidth="1"/>
    <col min="13306" max="13306" width="29.140625" style="4" customWidth="1"/>
    <col min="13307" max="13307" width="5.85546875" style="4" customWidth="1"/>
    <col min="13308" max="13308" width="7" style="4" customWidth="1"/>
    <col min="13309" max="13309" width="29.28515625" style="4" customWidth="1"/>
    <col min="13310" max="13310" width="26" style="4" customWidth="1"/>
    <col min="13311" max="13311" width="17.42578125" style="4" customWidth="1"/>
    <col min="13312" max="13312" width="20" style="4" customWidth="1"/>
    <col min="13313" max="13313" width="9.140625" style="4"/>
    <col min="13314" max="13314" width="10.28515625" style="4" bestFit="1" customWidth="1"/>
    <col min="13315" max="13560" width="9.140625" style="4"/>
    <col min="13561" max="13561" width="4" style="4" customWidth="1"/>
    <col min="13562" max="13562" width="29.140625" style="4" customWidth="1"/>
    <col min="13563" max="13563" width="5.85546875" style="4" customWidth="1"/>
    <col min="13564" max="13564" width="7" style="4" customWidth="1"/>
    <col min="13565" max="13565" width="29.28515625" style="4" customWidth="1"/>
    <col min="13566" max="13566" width="26" style="4" customWidth="1"/>
    <col min="13567" max="13567" width="17.42578125" style="4" customWidth="1"/>
    <col min="13568" max="13568" width="20" style="4" customWidth="1"/>
    <col min="13569" max="13569" width="9.140625" style="4"/>
    <col min="13570" max="13570" width="10.28515625" style="4" bestFit="1" customWidth="1"/>
    <col min="13571" max="13816" width="9.140625" style="4"/>
    <col min="13817" max="13817" width="4" style="4" customWidth="1"/>
    <col min="13818" max="13818" width="29.140625" style="4" customWidth="1"/>
    <col min="13819" max="13819" width="5.85546875" style="4" customWidth="1"/>
    <col min="13820" max="13820" width="7" style="4" customWidth="1"/>
    <col min="13821" max="13821" width="29.28515625" style="4" customWidth="1"/>
    <col min="13822" max="13822" width="26" style="4" customWidth="1"/>
    <col min="13823" max="13823" width="17.42578125" style="4" customWidth="1"/>
    <col min="13824" max="13824" width="20" style="4" customWidth="1"/>
    <col min="13825" max="13825" width="9.140625" style="4"/>
    <col min="13826" max="13826" width="10.28515625" style="4" bestFit="1" customWidth="1"/>
    <col min="13827" max="14072" width="9.140625" style="4"/>
    <col min="14073" max="14073" width="4" style="4" customWidth="1"/>
    <col min="14074" max="14074" width="29.140625" style="4" customWidth="1"/>
    <col min="14075" max="14075" width="5.85546875" style="4" customWidth="1"/>
    <col min="14076" max="14076" width="7" style="4" customWidth="1"/>
    <col min="14077" max="14077" width="29.28515625" style="4" customWidth="1"/>
    <col min="14078" max="14078" width="26" style="4" customWidth="1"/>
    <col min="14079" max="14079" width="17.42578125" style="4" customWidth="1"/>
    <col min="14080" max="14080" width="20" style="4" customWidth="1"/>
    <col min="14081" max="14081" width="9.140625" style="4"/>
    <col min="14082" max="14082" width="10.28515625" style="4" bestFit="1" customWidth="1"/>
    <col min="14083" max="14328" width="9.140625" style="4"/>
    <col min="14329" max="14329" width="4" style="4" customWidth="1"/>
    <col min="14330" max="14330" width="29.140625" style="4" customWidth="1"/>
    <col min="14331" max="14331" width="5.85546875" style="4" customWidth="1"/>
    <col min="14332" max="14332" width="7" style="4" customWidth="1"/>
    <col min="14333" max="14333" width="29.28515625" style="4" customWidth="1"/>
    <col min="14334" max="14334" width="26" style="4" customWidth="1"/>
    <col min="14335" max="14335" width="17.42578125" style="4" customWidth="1"/>
    <col min="14336" max="14336" width="20" style="4" customWidth="1"/>
    <col min="14337" max="14337" width="9.140625" style="4"/>
    <col min="14338" max="14338" width="10.28515625" style="4" bestFit="1" customWidth="1"/>
    <col min="14339" max="14584" width="9.140625" style="4"/>
    <col min="14585" max="14585" width="4" style="4" customWidth="1"/>
    <col min="14586" max="14586" width="29.140625" style="4" customWidth="1"/>
    <col min="14587" max="14587" width="5.85546875" style="4" customWidth="1"/>
    <col min="14588" max="14588" width="7" style="4" customWidth="1"/>
    <col min="14589" max="14589" width="29.28515625" style="4" customWidth="1"/>
    <col min="14590" max="14590" width="26" style="4" customWidth="1"/>
    <col min="14591" max="14591" width="17.42578125" style="4" customWidth="1"/>
    <col min="14592" max="14592" width="20" style="4" customWidth="1"/>
    <col min="14593" max="14593" width="9.140625" style="4"/>
    <col min="14594" max="14594" width="10.28515625" style="4" bestFit="1" customWidth="1"/>
    <col min="14595" max="14840" width="9.140625" style="4"/>
    <col min="14841" max="14841" width="4" style="4" customWidth="1"/>
    <col min="14842" max="14842" width="29.140625" style="4" customWidth="1"/>
    <col min="14843" max="14843" width="5.85546875" style="4" customWidth="1"/>
    <col min="14844" max="14844" width="7" style="4" customWidth="1"/>
    <col min="14845" max="14845" width="29.28515625" style="4" customWidth="1"/>
    <col min="14846" max="14846" width="26" style="4" customWidth="1"/>
    <col min="14847" max="14847" width="17.42578125" style="4" customWidth="1"/>
    <col min="14848" max="14848" width="20" style="4" customWidth="1"/>
    <col min="14849" max="14849" width="9.140625" style="4"/>
    <col min="14850" max="14850" width="10.28515625" style="4" bestFit="1" customWidth="1"/>
    <col min="14851" max="15096" width="9.140625" style="4"/>
    <col min="15097" max="15097" width="4" style="4" customWidth="1"/>
    <col min="15098" max="15098" width="29.140625" style="4" customWidth="1"/>
    <col min="15099" max="15099" width="5.85546875" style="4" customWidth="1"/>
    <col min="15100" max="15100" width="7" style="4" customWidth="1"/>
    <col min="15101" max="15101" width="29.28515625" style="4" customWidth="1"/>
    <col min="15102" max="15102" width="26" style="4" customWidth="1"/>
    <col min="15103" max="15103" width="17.42578125" style="4" customWidth="1"/>
    <col min="15104" max="15104" width="20" style="4" customWidth="1"/>
    <col min="15105" max="15105" width="9.140625" style="4"/>
    <col min="15106" max="15106" width="10.28515625" style="4" bestFit="1" customWidth="1"/>
    <col min="15107" max="15352" width="9.140625" style="4"/>
    <col min="15353" max="15353" width="4" style="4" customWidth="1"/>
    <col min="15354" max="15354" width="29.140625" style="4" customWidth="1"/>
    <col min="15355" max="15355" width="5.85546875" style="4" customWidth="1"/>
    <col min="15356" max="15356" width="7" style="4" customWidth="1"/>
    <col min="15357" max="15357" width="29.28515625" style="4" customWidth="1"/>
    <col min="15358" max="15358" width="26" style="4" customWidth="1"/>
    <col min="15359" max="15359" width="17.42578125" style="4" customWidth="1"/>
    <col min="15360" max="15360" width="20" style="4" customWidth="1"/>
    <col min="15361" max="15361" width="9.140625" style="4"/>
    <col min="15362" max="15362" width="10.28515625" style="4" bestFit="1" customWidth="1"/>
    <col min="15363" max="15608" width="9.140625" style="4"/>
    <col min="15609" max="15609" width="4" style="4" customWidth="1"/>
    <col min="15610" max="15610" width="29.140625" style="4" customWidth="1"/>
    <col min="15611" max="15611" width="5.85546875" style="4" customWidth="1"/>
    <col min="15612" max="15612" width="7" style="4" customWidth="1"/>
    <col min="15613" max="15613" width="29.28515625" style="4" customWidth="1"/>
    <col min="15614" max="15614" width="26" style="4" customWidth="1"/>
    <col min="15615" max="15615" width="17.42578125" style="4" customWidth="1"/>
    <col min="15616" max="15616" width="20" style="4" customWidth="1"/>
    <col min="15617" max="15617" width="9.140625" style="4"/>
    <col min="15618" max="15618" width="10.28515625" style="4" bestFit="1" customWidth="1"/>
    <col min="15619" max="15864" width="9.140625" style="4"/>
    <col min="15865" max="15865" width="4" style="4" customWidth="1"/>
    <col min="15866" max="15866" width="29.140625" style="4" customWidth="1"/>
    <col min="15867" max="15867" width="5.85546875" style="4" customWidth="1"/>
    <col min="15868" max="15868" width="7" style="4" customWidth="1"/>
    <col min="15869" max="15869" width="29.28515625" style="4" customWidth="1"/>
    <col min="15870" max="15870" width="26" style="4" customWidth="1"/>
    <col min="15871" max="15871" width="17.42578125" style="4" customWidth="1"/>
    <col min="15872" max="15872" width="20" style="4" customWidth="1"/>
    <col min="15873" max="15873" width="9.140625" style="4"/>
    <col min="15874" max="15874" width="10.28515625" style="4" bestFit="1" customWidth="1"/>
    <col min="15875" max="16120" width="9.140625" style="4"/>
    <col min="16121" max="16121" width="4" style="4" customWidth="1"/>
    <col min="16122" max="16122" width="29.140625" style="4" customWidth="1"/>
    <col min="16123" max="16123" width="5.85546875" style="4" customWidth="1"/>
    <col min="16124" max="16124" width="7" style="4" customWidth="1"/>
    <col min="16125" max="16125" width="29.28515625" style="4" customWidth="1"/>
    <col min="16126" max="16126" width="26" style="4" customWidth="1"/>
    <col min="16127" max="16127" width="17.42578125" style="4" customWidth="1"/>
    <col min="16128" max="16128" width="20" style="4" customWidth="1"/>
    <col min="16129" max="16129" width="9.140625" style="4"/>
    <col min="16130" max="16130" width="10.28515625" style="4" bestFit="1" customWidth="1"/>
    <col min="16131" max="16384" width="9.140625" style="4"/>
  </cols>
  <sheetData>
    <row r="1" spans="1:11" x14ac:dyDescent="0.2">
      <c r="A1" s="73"/>
      <c r="B1" s="73"/>
      <c r="C1" s="73"/>
      <c r="D1" s="73"/>
      <c r="E1" s="73"/>
      <c r="F1" s="73"/>
      <c r="G1" s="74" t="s">
        <v>280</v>
      </c>
    </row>
    <row r="2" spans="1:11" hidden="1" x14ac:dyDescent="0.2">
      <c r="A2" s="73"/>
      <c r="B2" s="73"/>
      <c r="C2" s="73"/>
      <c r="D2" s="73"/>
      <c r="E2" s="73"/>
      <c r="F2" s="73"/>
      <c r="G2" s="74" t="s">
        <v>248</v>
      </c>
    </row>
    <row r="3" spans="1:11" x14ac:dyDescent="0.2">
      <c r="A3" s="73"/>
      <c r="B3" s="73"/>
      <c r="C3" s="73"/>
      <c r="D3" s="73"/>
      <c r="E3" s="73"/>
      <c r="F3" s="73"/>
      <c r="G3" s="73"/>
    </row>
    <row r="4" spans="1:11" x14ac:dyDescent="0.2">
      <c r="A4" s="293" t="s">
        <v>210</v>
      </c>
      <c r="B4" s="293"/>
      <c r="C4" s="293"/>
      <c r="D4" s="293"/>
      <c r="E4" s="293"/>
      <c r="F4" s="293"/>
      <c r="G4" s="293"/>
    </row>
    <row r="5" spans="1:11" x14ac:dyDescent="0.2">
      <c r="A5" s="278" t="s">
        <v>258</v>
      </c>
      <c r="B5" s="278"/>
      <c r="C5" s="278"/>
      <c r="D5" s="278"/>
      <c r="E5" s="278"/>
      <c r="F5" s="278"/>
      <c r="G5" s="278"/>
    </row>
    <row r="6" spans="1:11" ht="48" customHeight="1" x14ac:dyDescent="0.2">
      <c r="A6" s="280" t="str">
        <f>'СВОД ПИР'!A13:F13</f>
        <v>«Создание системы распределённой автоматизации в распределительных сетях 10 кВ Порецкого РЭС филиала ПАО «Россети Волга» – «Чувашэнерго» (реконструкция ВЛ–10 кВ, установка реклоузеров 10 кВ – 3 шт., установка управляемых разъединителей – 4 шт.)»</v>
      </c>
      <c r="B6" s="281"/>
      <c r="C6" s="281"/>
      <c r="D6" s="281"/>
      <c r="E6" s="281"/>
      <c r="F6" s="281"/>
      <c r="G6" s="281"/>
    </row>
    <row r="7" spans="1:11" x14ac:dyDescent="0.2">
      <c r="A7" s="63" t="s">
        <v>5</v>
      </c>
      <c r="B7" s="63"/>
      <c r="C7" s="63"/>
      <c r="D7" s="63"/>
      <c r="E7" s="63"/>
      <c r="F7" s="63"/>
      <c r="G7" s="63"/>
    </row>
    <row r="8" spans="1:11" x14ac:dyDescent="0.2">
      <c r="A8" s="75" t="s">
        <v>6</v>
      </c>
      <c r="B8" s="73"/>
      <c r="C8" s="73"/>
      <c r="D8" s="73"/>
      <c r="E8" s="294"/>
      <c r="F8" s="294"/>
      <c r="G8" s="294"/>
    </row>
    <row r="9" spans="1:11" x14ac:dyDescent="0.2">
      <c r="A9" s="63" t="str">
        <f>'[55]Свод ПИР'!A15</f>
        <v xml:space="preserve">Наименование проектной организации: </v>
      </c>
      <c r="B9" s="63"/>
      <c r="C9" s="63"/>
      <c r="D9" s="63"/>
      <c r="E9" s="63"/>
      <c r="F9" s="63"/>
      <c r="G9" s="63"/>
    </row>
    <row r="10" spans="1:11" x14ac:dyDescent="0.2">
      <c r="A10" s="63" t="s">
        <v>259</v>
      </c>
      <c r="B10" s="63"/>
      <c r="C10" s="63"/>
      <c r="D10" s="63"/>
      <c r="E10" s="63"/>
      <c r="F10" s="63"/>
      <c r="G10" s="63"/>
    </row>
    <row r="11" spans="1:11" x14ac:dyDescent="0.2">
      <c r="A11" s="63"/>
      <c r="B11" s="63"/>
      <c r="C11" s="63"/>
      <c r="D11" s="63"/>
      <c r="E11" s="63"/>
      <c r="F11" s="63"/>
      <c r="G11" s="63"/>
    </row>
    <row r="12" spans="1:11" ht="76.5" x14ac:dyDescent="0.2">
      <c r="A12" s="62" t="s">
        <v>1</v>
      </c>
      <c r="B12" s="61" t="s">
        <v>13</v>
      </c>
      <c r="C12" s="61" t="s">
        <v>14</v>
      </c>
      <c r="D12" s="61" t="s">
        <v>15</v>
      </c>
      <c r="E12" s="61" t="s">
        <v>8</v>
      </c>
      <c r="F12" s="61" t="s">
        <v>9</v>
      </c>
      <c r="G12" s="61" t="s">
        <v>10</v>
      </c>
    </row>
    <row r="13" spans="1:11" x14ac:dyDescent="0.2">
      <c r="A13" s="88">
        <v>1</v>
      </c>
      <c r="B13" s="88">
        <v>2</v>
      </c>
      <c r="C13" s="88">
        <v>3</v>
      </c>
      <c r="D13" s="88">
        <v>4</v>
      </c>
      <c r="E13" s="88">
        <v>5</v>
      </c>
      <c r="F13" s="88">
        <v>6</v>
      </c>
      <c r="G13" s="88">
        <v>7</v>
      </c>
    </row>
    <row r="14" spans="1:11" ht="12.75" customHeight="1" x14ac:dyDescent="0.2">
      <c r="A14" s="288" t="s">
        <v>16</v>
      </c>
      <c r="B14" s="289"/>
      <c r="C14" s="289"/>
      <c r="D14" s="289"/>
      <c r="E14" s="289"/>
      <c r="F14" s="289"/>
      <c r="G14" s="290"/>
    </row>
    <row r="15" spans="1:11" ht="89.25" x14ac:dyDescent="0.2">
      <c r="A15" s="91">
        <v>1</v>
      </c>
      <c r="B15" s="92" t="s">
        <v>17</v>
      </c>
      <c r="C15" s="93" t="s">
        <v>18</v>
      </c>
      <c r="D15" s="94">
        <f>100/100</f>
        <v>1</v>
      </c>
      <c r="E15" s="95" t="s">
        <v>228</v>
      </c>
      <c r="F15" s="77" t="str">
        <f>"1553*"&amp;D15&amp;"*"&amp;I15</f>
        <v>1553*1*0,4202055</v>
      </c>
      <c r="G15" s="96">
        <f>1553*D15*I15</f>
        <v>652.57914149999999</v>
      </c>
      <c r="I15" s="4">
        <v>0.42020550000000001</v>
      </c>
      <c r="J15" s="9"/>
      <c r="K15" s="67"/>
    </row>
    <row r="16" spans="1:11" hidden="1" x14ac:dyDescent="0.2">
      <c r="A16" s="61">
        <v>2</v>
      </c>
      <c r="B16" s="92"/>
      <c r="C16" s="97"/>
      <c r="D16" s="98"/>
      <c r="E16" s="95"/>
      <c r="F16" s="96"/>
      <c r="G16" s="96"/>
    </row>
    <row r="17" spans="1:13" x14ac:dyDescent="0.2">
      <c r="A17" s="99"/>
      <c r="B17" s="100"/>
      <c r="C17" s="100"/>
      <c r="D17" s="100"/>
      <c r="E17" s="291" t="s">
        <v>19</v>
      </c>
      <c r="F17" s="292"/>
      <c r="G17" s="101">
        <f>G15</f>
        <v>652.57914149999999</v>
      </c>
    </row>
    <row r="18" spans="1:13" x14ac:dyDescent="0.2">
      <c r="A18" s="99"/>
      <c r="B18" s="100"/>
      <c r="C18" s="100"/>
      <c r="D18" s="100"/>
      <c r="E18" s="291" t="s">
        <v>20</v>
      </c>
      <c r="F18" s="292"/>
      <c r="G18" s="101"/>
      <c r="K18" s="9"/>
      <c r="M18" s="9"/>
    </row>
    <row r="19" spans="1:13" ht="38.25" x14ac:dyDescent="0.2">
      <c r="A19" s="102">
        <v>2</v>
      </c>
      <c r="B19" s="77" t="s">
        <v>21</v>
      </c>
      <c r="C19" s="77"/>
      <c r="D19" s="77"/>
      <c r="E19" s="77" t="s">
        <v>22</v>
      </c>
      <c r="F19" s="103" t="str">
        <f>G17&amp;" * 0,1125"</f>
        <v>652,5791415 * 0,1125</v>
      </c>
      <c r="G19" s="104">
        <f>G17*0.1125</f>
        <v>73.415153418749995</v>
      </c>
    </row>
    <row r="20" spans="1:13" ht="25.5" x14ac:dyDescent="0.2">
      <c r="A20" s="102">
        <v>3</v>
      </c>
      <c r="B20" s="77" t="s">
        <v>23</v>
      </c>
      <c r="C20" s="77"/>
      <c r="D20" s="77"/>
      <c r="E20" s="77" t="s">
        <v>24</v>
      </c>
      <c r="F20" s="103" t="str">
        <f>(G17+G19)&amp;"* 0,196"</f>
        <v>725,99429491875* 0,196</v>
      </c>
      <c r="G20" s="104">
        <f>(G17+G19)*0.196</f>
        <v>142.294881804075</v>
      </c>
      <c r="L20" s="9"/>
      <c r="M20" s="9"/>
    </row>
    <row r="21" spans="1:13" ht="25.5" x14ac:dyDescent="0.2">
      <c r="A21" s="102">
        <v>4</v>
      </c>
      <c r="B21" s="77" t="s">
        <v>25</v>
      </c>
      <c r="C21" s="77"/>
      <c r="D21" s="77"/>
      <c r="E21" s="105" t="s">
        <v>203</v>
      </c>
      <c r="F21" s="106" t="str">
        <f>(G17+G19)&amp;"* 0,06*2,5"</f>
        <v>725,99429491875* 0,06*2,5</v>
      </c>
      <c r="G21" s="104">
        <f>(G17+G19)*0.06*2.5</f>
        <v>108.89914423781249</v>
      </c>
    </row>
    <row r="22" spans="1:13" x14ac:dyDescent="0.2">
      <c r="A22" s="102">
        <v>5</v>
      </c>
      <c r="B22" s="77" t="s">
        <v>26</v>
      </c>
      <c r="C22" s="107"/>
      <c r="D22" s="107"/>
      <c r="E22" s="108" t="s">
        <v>3</v>
      </c>
      <c r="F22" s="106"/>
      <c r="G22" s="109">
        <f>SUM(G17:G21)</f>
        <v>977.1883209606375</v>
      </c>
    </row>
    <row r="23" spans="1:13" s="13" customFormat="1" ht="16.5" x14ac:dyDescent="0.25">
      <c r="A23" s="110"/>
      <c r="B23" s="111" t="s">
        <v>27</v>
      </c>
      <c r="C23" s="112"/>
      <c r="D23" s="112"/>
      <c r="E23" s="113"/>
      <c r="F23" s="114"/>
      <c r="G23" s="115">
        <f>SUM(G22:G22)</f>
        <v>977.1883209606375</v>
      </c>
    </row>
    <row r="24" spans="1:13" ht="89.25" x14ac:dyDescent="0.2">
      <c r="A24" s="99"/>
      <c r="B24" s="116" t="s">
        <v>28</v>
      </c>
      <c r="C24" s="117"/>
      <c r="D24" s="117"/>
      <c r="E24" s="118" t="s">
        <v>208</v>
      </c>
      <c r="F24" s="119">
        <v>6.11</v>
      </c>
      <c r="G24" s="120">
        <f>G23*F24</f>
        <v>5970.6206410694958</v>
      </c>
    </row>
    <row r="25" spans="1:13" ht="51" x14ac:dyDescent="0.2">
      <c r="A25" s="99"/>
      <c r="B25" s="116" t="s">
        <v>223</v>
      </c>
      <c r="C25" s="117"/>
      <c r="D25" s="117"/>
      <c r="E25" s="121" t="e">
        <f>#REF!</f>
        <v>#REF!</v>
      </c>
      <c r="F25" s="119"/>
      <c r="G25" s="120">
        <f>ROUND((G24*(100+104.8)/200),2)</f>
        <v>6113.92</v>
      </c>
    </row>
    <row r="26" spans="1:13" x14ac:dyDescent="0.2">
      <c r="A26" s="60"/>
      <c r="B26" s="122" t="s">
        <v>29</v>
      </c>
      <c r="C26" s="95"/>
      <c r="D26" s="95"/>
      <c r="E26" s="123"/>
      <c r="F26" s="122"/>
      <c r="G26" s="124">
        <f>G25</f>
        <v>6113.92</v>
      </c>
    </row>
    <row r="27" spans="1:13" hidden="1" x14ac:dyDescent="0.2">
      <c r="A27" s="125"/>
      <c r="B27" s="125" t="s">
        <v>2</v>
      </c>
      <c r="C27" s="125"/>
      <c r="D27" s="125"/>
      <c r="E27" s="125"/>
      <c r="F27" s="125"/>
      <c r="G27" s="126">
        <f>G26*0.2</f>
        <v>1222.7840000000001</v>
      </c>
    </row>
    <row r="28" spans="1:13" hidden="1" x14ac:dyDescent="0.2">
      <c r="A28" s="125"/>
      <c r="B28" s="127" t="s">
        <v>30</v>
      </c>
      <c r="C28" s="125"/>
      <c r="D28" s="125"/>
      <c r="E28" s="125"/>
      <c r="F28" s="125"/>
      <c r="G28" s="126">
        <f>SUM(G26:G27)</f>
        <v>7336.7039999999997</v>
      </c>
    </row>
    <row r="29" spans="1:13" x14ac:dyDescent="0.2">
      <c r="A29" s="73"/>
      <c r="B29" s="73"/>
      <c r="C29" s="90"/>
      <c r="D29" s="73"/>
      <c r="E29" s="73"/>
      <c r="F29" s="73"/>
      <c r="G29" s="73"/>
    </row>
    <row r="30" spans="1:13" x14ac:dyDescent="0.2">
      <c r="A30" s="73"/>
      <c r="B30" s="73"/>
      <c r="C30" s="73"/>
      <c r="D30" s="73"/>
      <c r="E30" s="73"/>
      <c r="F30" s="73"/>
      <c r="G30" s="73"/>
    </row>
    <row r="31" spans="1:13" x14ac:dyDescent="0.2">
      <c r="A31" s="73"/>
      <c r="B31" s="73"/>
      <c r="C31" s="83"/>
      <c r="D31" s="73"/>
      <c r="E31" s="73"/>
      <c r="F31" s="85"/>
      <c r="G31" s="73"/>
    </row>
    <row r="32" spans="1:13" hidden="1" x14ac:dyDescent="0.2">
      <c r="A32" s="73"/>
      <c r="B32" s="73" t="s">
        <v>251</v>
      </c>
      <c r="C32" s="73"/>
      <c r="D32" s="73"/>
      <c r="E32" s="73"/>
      <c r="F32" s="73" t="s">
        <v>254</v>
      </c>
      <c r="G32" s="73"/>
    </row>
    <row r="33" spans="1:7" hidden="1" x14ac:dyDescent="0.2">
      <c r="A33" s="73"/>
      <c r="B33" s="73" t="s">
        <v>252</v>
      </c>
      <c r="C33" s="73"/>
      <c r="D33" s="73"/>
      <c r="E33" s="73"/>
      <c r="F33" s="73" t="s">
        <v>255</v>
      </c>
      <c r="G33" s="73"/>
    </row>
    <row r="34" spans="1:7" hidden="1" x14ac:dyDescent="0.2">
      <c r="A34" s="73"/>
      <c r="B34" s="73" t="s">
        <v>253</v>
      </c>
      <c r="C34" s="73"/>
      <c r="D34" s="73"/>
      <c r="E34" s="73"/>
      <c r="F34" s="73" t="s">
        <v>256</v>
      </c>
      <c r="G34" s="73"/>
    </row>
    <row r="35" spans="1:7" hidden="1" x14ac:dyDescent="0.2">
      <c r="A35" s="73"/>
      <c r="B35" s="73"/>
      <c r="C35" s="73"/>
      <c r="D35" s="73"/>
      <c r="E35" s="73"/>
      <c r="F35" s="73"/>
      <c r="G35" s="73"/>
    </row>
    <row r="36" spans="1:7" hidden="1" x14ac:dyDescent="0.2">
      <c r="A36" s="73"/>
      <c r="B36" s="73" t="s">
        <v>250</v>
      </c>
      <c r="C36" s="73"/>
      <c r="D36" s="73"/>
      <c r="E36" s="73"/>
      <c r="F36" s="73" t="s">
        <v>257</v>
      </c>
      <c r="G36" s="73"/>
    </row>
    <row r="37" spans="1:7" x14ac:dyDescent="0.2">
      <c r="A37" s="73"/>
      <c r="B37" s="73"/>
      <c r="C37" s="73"/>
      <c r="D37" s="73"/>
      <c r="E37" s="73"/>
      <c r="F37" s="73"/>
      <c r="G37" s="73"/>
    </row>
    <row r="38" spans="1:7" x14ac:dyDescent="0.2">
      <c r="A38" s="73"/>
      <c r="B38" s="73"/>
      <c r="C38" s="73"/>
      <c r="D38" s="73"/>
      <c r="E38" s="73"/>
      <c r="F38" s="73"/>
      <c r="G38" s="73"/>
    </row>
  </sheetData>
  <mergeCells count="7">
    <mergeCell ref="A14:G14"/>
    <mergeCell ref="E17:F17"/>
    <mergeCell ref="E18:F18"/>
    <mergeCell ref="A4:G4"/>
    <mergeCell ref="A5:G5"/>
    <mergeCell ref="A6:G6"/>
    <mergeCell ref="E8:G8"/>
  </mergeCells>
  <pageMargins left="0.39370078740157483" right="0.39370078740157483" top="0.35433070866141736" bottom="0.35433070866141736" header="0.31496062992125984" footer="0.31496062992125984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BreakPreview" zoomScale="110" zoomScaleNormal="100" zoomScaleSheetLayoutView="110" workbookViewId="0">
      <selection activeCell="C8" sqref="C8:E8"/>
    </sheetView>
  </sheetViews>
  <sheetFormatPr defaultColWidth="9.140625" defaultRowHeight="12.75" x14ac:dyDescent="0.2"/>
  <cols>
    <col min="1" max="1" width="3.85546875" style="1" customWidth="1"/>
    <col min="2" max="2" width="36.28515625" style="1" customWidth="1"/>
    <col min="3" max="3" width="36.140625" style="1" customWidth="1"/>
    <col min="4" max="4" width="19.5703125" style="1" customWidth="1"/>
    <col min="5" max="5" width="15.5703125" style="1" customWidth="1"/>
    <col min="6" max="6" width="12" style="1" customWidth="1"/>
    <col min="7" max="7" width="12.5703125" style="1" customWidth="1"/>
    <col min="8" max="8" width="10.140625" style="1" bestFit="1" customWidth="1"/>
    <col min="9" max="10" width="9.140625" style="1"/>
    <col min="11" max="11" width="14.7109375" style="1" customWidth="1"/>
    <col min="12" max="16384" width="9.140625" style="1"/>
  </cols>
  <sheetData>
    <row r="1" spans="1:11" x14ac:dyDescent="0.2">
      <c r="A1" s="128"/>
      <c r="B1" s="129"/>
      <c r="C1" s="128"/>
      <c r="D1" s="130"/>
      <c r="E1" s="74" t="s">
        <v>281</v>
      </c>
    </row>
    <row r="2" spans="1:11" hidden="1" x14ac:dyDescent="0.2">
      <c r="A2" s="128"/>
      <c r="B2" s="129"/>
      <c r="C2" s="128"/>
      <c r="D2" s="130"/>
      <c r="E2" s="74" t="s">
        <v>248</v>
      </c>
    </row>
    <row r="3" spans="1:11" x14ac:dyDescent="0.2">
      <c r="A3" s="128"/>
      <c r="B3" s="129"/>
      <c r="C3" s="128"/>
      <c r="D3" s="130"/>
      <c r="E3" s="130"/>
    </row>
    <row r="4" spans="1:11" x14ac:dyDescent="0.2">
      <c r="A4" s="298" t="s">
        <v>211</v>
      </c>
      <c r="B4" s="298"/>
      <c r="C4" s="298"/>
      <c r="D4" s="298"/>
      <c r="E4" s="298"/>
      <c r="F4" s="15"/>
    </row>
    <row r="5" spans="1:11" x14ac:dyDescent="0.2">
      <c r="A5" s="299" t="s">
        <v>4</v>
      </c>
      <c r="B5" s="299"/>
      <c r="C5" s="299"/>
      <c r="D5" s="299"/>
      <c r="E5" s="299"/>
      <c r="F5" s="15"/>
    </row>
    <row r="6" spans="1:11" x14ac:dyDescent="0.2">
      <c r="A6" s="300" t="s">
        <v>204</v>
      </c>
      <c r="B6" s="300"/>
      <c r="C6" s="300"/>
      <c r="D6" s="300"/>
      <c r="E6" s="300"/>
      <c r="F6" s="16"/>
      <c r="G6" s="16"/>
      <c r="H6" s="15"/>
      <c r="I6" s="15"/>
      <c r="J6" s="15"/>
      <c r="K6" s="15"/>
    </row>
    <row r="7" spans="1:11" x14ac:dyDescent="0.2">
      <c r="A7" s="131" t="s">
        <v>5</v>
      </c>
      <c r="B7" s="131"/>
      <c r="C7" s="131"/>
      <c r="D7" s="131"/>
      <c r="E7" s="131"/>
      <c r="F7" s="2"/>
      <c r="G7" s="2"/>
    </row>
    <row r="8" spans="1:11" ht="55.5" customHeight="1" x14ac:dyDescent="0.2">
      <c r="A8" s="132" t="s">
        <v>6</v>
      </c>
      <c r="B8" s="130"/>
      <c r="C8" s="301" t="s">
        <v>272</v>
      </c>
      <c r="D8" s="302"/>
      <c r="E8" s="302"/>
    </row>
    <row r="9" spans="1:11" ht="12" customHeight="1" x14ac:dyDescent="0.2">
      <c r="A9" s="132"/>
      <c r="B9" s="130"/>
      <c r="C9" s="302"/>
      <c r="D9" s="302"/>
      <c r="E9" s="302"/>
    </row>
    <row r="10" spans="1:11" ht="14.25" x14ac:dyDescent="0.2">
      <c r="A10" s="131" t="s">
        <v>260</v>
      </c>
      <c r="B10" s="131"/>
      <c r="C10" s="131"/>
      <c r="D10" s="131"/>
      <c r="E10" s="131"/>
      <c r="F10" s="2"/>
      <c r="G10" s="2"/>
    </row>
    <row r="11" spans="1:11" x14ac:dyDescent="0.2">
      <c r="A11" s="131" t="s">
        <v>191</v>
      </c>
      <c r="B11" s="131"/>
      <c r="C11" s="131"/>
      <c r="D11" s="131"/>
      <c r="E11" s="131"/>
      <c r="F11" s="2"/>
      <c r="G11" s="2"/>
    </row>
    <row r="12" spans="1:11" x14ac:dyDescent="0.2">
      <c r="A12" s="131"/>
      <c r="B12" s="131"/>
      <c r="C12" s="131"/>
      <c r="D12" s="131"/>
      <c r="E12" s="131"/>
      <c r="F12" s="2"/>
      <c r="G12" s="2"/>
    </row>
    <row r="13" spans="1:11" ht="63.75" x14ac:dyDescent="0.2">
      <c r="A13" s="133" t="s">
        <v>1</v>
      </c>
      <c r="B13" s="134" t="s">
        <v>7</v>
      </c>
      <c r="C13" s="134" t="s">
        <v>8</v>
      </c>
      <c r="D13" s="134" t="s">
        <v>9</v>
      </c>
      <c r="E13" s="134" t="s">
        <v>10</v>
      </c>
    </row>
    <row r="14" spans="1:11" x14ac:dyDescent="0.2">
      <c r="A14" s="135">
        <v>1</v>
      </c>
      <c r="B14" s="135">
        <v>2</v>
      </c>
      <c r="C14" s="135">
        <v>3</v>
      </c>
      <c r="D14" s="135">
        <v>4</v>
      </c>
      <c r="E14" s="135">
        <v>5</v>
      </c>
      <c r="F14" s="58"/>
    </row>
    <row r="15" spans="1:11" x14ac:dyDescent="0.2">
      <c r="A15" s="303" t="s">
        <v>11</v>
      </c>
      <c r="B15" s="304"/>
      <c r="C15" s="305"/>
      <c r="D15" s="304"/>
      <c r="E15" s="306"/>
      <c r="H15" s="71"/>
    </row>
    <row r="16" spans="1:11" x14ac:dyDescent="0.2">
      <c r="A16" s="136"/>
      <c r="B16" s="137"/>
      <c r="C16" s="138"/>
      <c r="D16" s="137"/>
      <c r="E16" s="139"/>
    </row>
    <row r="17" spans="1:8" s="66" customFormat="1" ht="38.25" x14ac:dyDescent="0.2">
      <c r="A17" s="140">
        <v>1</v>
      </c>
      <c r="B17" s="59" t="s">
        <v>231</v>
      </c>
      <c r="C17" s="59" t="s">
        <v>242</v>
      </c>
      <c r="D17" s="59" t="s">
        <v>239</v>
      </c>
      <c r="E17" s="141">
        <f>(33000+(39900*(0.4*1+0.6*0.5)*0.1/0.5))</f>
        <v>38586</v>
      </c>
      <c r="F17" s="64">
        <v>0.1</v>
      </c>
      <c r="G17" s="65" t="s">
        <v>192</v>
      </c>
    </row>
    <row r="18" spans="1:8" s="4" customFormat="1" ht="51" x14ac:dyDescent="0.2">
      <c r="A18" s="140">
        <v>2</v>
      </c>
      <c r="B18" s="72" t="s">
        <v>229</v>
      </c>
      <c r="C18" s="59" t="s">
        <v>244</v>
      </c>
      <c r="D18" s="142" t="s">
        <v>243</v>
      </c>
      <c r="E18" s="143">
        <f>2900*4</f>
        <v>11600</v>
      </c>
      <c r="F18" s="69"/>
      <c r="G18" s="70"/>
      <c r="H18" s="9"/>
    </row>
    <row r="19" spans="1:8" s="4" customFormat="1" ht="63.75" x14ac:dyDescent="0.2">
      <c r="A19" s="140">
        <v>3</v>
      </c>
      <c r="B19" s="72" t="s">
        <v>240</v>
      </c>
      <c r="C19" s="59" t="s">
        <v>245</v>
      </c>
      <c r="D19" s="142" t="s">
        <v>241</v>
      </c>
      <c r="E19" s="143">
        <f>58100</f>
        <v>58100</v>
      </c>
      <c r="F19" s="69"/>
      <c r="G19" s="70"/>
      <c r="H19" s="9"/>
    </row>
    <row r="20" spans="1:8" s="4" customFormat="1" ht="51" x14ac:dyDescent="0.2">
      <c r="A20" s="140">
        <v>4</v>
      </c>
      <c r="B20" s="72" t="s">
        <v>236</v>
      </c>
      <c r="C20" s="59" t="s">
        <v>247</v>
      </c>
      <c r="D20" s="142" t="s">
        <v>246</v>
      </c>
      <c r="E20" s="143">
        <f>33700*3</f>
        <v>101100</v>
      </c>
      <c r="F20" s="69"/>
      <c r="G20" s="70"/>
    </row>
    <row r="21" spans="1:8" s="4" customFormat="1" ht="121.5" customHeight="1" x14ac:dyDescent="0.2">
      <c r="A21" s="140">
        <v>5</v>
      </c>
      <c r="B21" s="72" t="s">
        <v>230</v>
      </c>
      <c r="C21" s="59" t="s">
        <v>238</v>
      </c>
      <c r="D21" s="142" t="s">
        <v>237</v>
      </c>
      <c r="E21" s="143">
        <f>21100*1*0.5</f>
        <v>10550</v>
      </c>
      <c r="F21" s="69"/>
      <c r="G21" s="70"/>
    </row>
    <row r="22" spans="1:8" s="19" customFormat="1" x14ac:dyDescent="0.2">
      <c r="A22" s="144"/>
      <c r="B22" s="295" t="s">
        <v>209</v>
      </c>
      <c r="C22" s="296"/>
      <c r="D22" s="296"/>
      <c r="E22" s="145">
        <f>SUM(E17+E18+E19+E20+E21)</f>
        <v>219936</v>
      </c>
      <c r="F22" s="17" t="s">
        <v>205</v>
      </c>
      <c r="G22" s="18">
        <v>6.1</v>
      </c>
    </row>
    <row r="23" spans="1:8" s="19" customFormat="1" ht="26.25" customHeight="1" x14ac:dyDescent="0.2">
      <c r="A23" s="144"/>
      <c r="B23" s="295" t="s">
        <v>220</v>
      </c>
      <c r="C23" s="296"/>
      <c r="D23" s="297"/>
      <c r="E23" s="145">
        <f>ROUND(E22*1.44,2)</f>
        <v>316707.84000000003</v>
      </c>
      <c r="F23" s="68"/>
      <c r="G23" s="20"/>
    </row>
    <row r="24" spans="1:8" s="19" customFormat="1" ht="25.5" customHeight="1" x14ac:dyDescent="0.2">
      <c r="A24" s="146"/>
      <c r="B24" s="295" t="s">
        <v>223</v>
      </c>
      <c r="C24" s="296"/>
      <c r="D24" s="147" t="e">
        <f>#REF!</f>
        <v>#REF!</v>
      </c>
      <c r="E24" s="148">
        <f>ROUND(((E23)*(100+104.8)/200),2)</f>
        <v>324308.83</v>
      </c>
      <c r="F24" s="20"/>
      <c r="G24" s="20"/>
    </row>
    <row r="25" spans="1:8" hidden="1" x14ac:dyDescent="0.2">
      <c r="A25" s="149"/>
      <c r="B25" s="150" t="s">
        <v>2</v>
      </c>
      <c r="C25" s="151"/>
      <c r="D25" s="151"/>
      <c r="E25" s="152">
        <f>E24*0.2</f>
        <v>64861.766000000003</v>
      </c>
      <c r="F25" s="21"/>
    </row>
    <row r="26" spans="1:8" hidden="1" x14ac:dyDescent="0.2">
      <c r="A26" s="149"/>
      <c r="B26" s="150" t="s">
        <v>201</v>
      </c>
      <c r="C26" s="151"/>
      <c r="D26" s="151"/>
      <c r="E26" s="152">
        <f>E23+E25</f>
        <v>381569.60600000003</v>
      </c>
      <c r="F26" s="21"/>
    </row>
    <row r="27" spans="1:8" hidden="1" x14ac:dyDescent="0.2">
      <c r="A27" s="153"/>
      <c r="B27" s="154"/>
      <c r="C27" s="155"/>
      <c r="D27" s="155"/>
      <c r="E27" s="156"/>
      <c r="F27" s="21"/>
    </row>
    <row r="28" spans="1:8" x14ac:dyDescent="0.2">
      <c r="A28" s="153"/>
      <c r="B28" s="154"/>
      <c r="C28" s="155"/>
      <c r="D28" s="155"/>
      <c r="E28" s="156"/>
      <c r="F28" s="21"/>
    </row>
    <row r="29" spans="1:8" x14ac:dyDescent="0.2">
      <c r="A29" s="130"/>
      <c r="B29" s="130"/>
      <c r="C29" s="157"/>
      <c r="D29" s="130"/>
      <c r="E29" s="130"/>
    </row>
    <row r="30" spans="1:8" x14ac:dyDescent="0.2">
      <c r="A30" s="130"/>
      <c r="B30" s="130"/>
      <c r="C30" s="130"/>
      <c r="D30" s="130"/>
      <c r="E30" s="130"/>
    </row>
    <row r="31" spans="1:8" hidden="1" x14ac:dyDescent="0.2">
      <c r="A31" s="130"/>
      <c r="B31" s="73" t="s">
        <v>251</v>
      </c>
      <c r="C31" s="73"/>
      <c r="D31" s="73" t="s">
        <v>254</v>
      </c>
      <c r="E31" s="130"/>
    </row>
    <row r="32" spans="1:8" hidden="1" x14ac:dyDescent="0.2">
      <c r="A32" s="130"/>
      <c r="B32" s="73" t="s">
        <v>252</v>
      </c>
      <c r="C32" s="73"/>
      <c r="D32" s="73" t="s">
        <v>255</v>
      </c>
      <c r="E32" s="130"/>
    </row>
    <row r="33" spans="1:5" hidden="1" x14ac:dyDescent="0.2">
      <c r="A33" s="130"/>
      <c r="B33" s="73" t="s">
        <v>253</v>
      </c>
      <c r="C33" s="73"/>
      <c r="D33" s="73" t="s">
        <v>256</v>
      </c>
      <c r="E33" s="130"/>
    </row>
    <row r="34" spans="1:5" hidden="1" x14ac:dyDescent="0.2">
      <c r="A34" s="130"/>
      <c r="B34" s="73"/>
      <c r="C34" s="73"/>
      <c r="D34" s="73"/>
      <c r="E34" s="130"/>
    </row>
    <row r="35" spans="1:5" hidden="1" x14ac:dyDescent="0.2">
      <c r="A35" s="130"/>
      <c r="B35" s="73" t="s">
        <v>250</v>
      </c>
      <c r="C35" s="73"/>
      <c r="D35" s="73" t="s">
        <v>257</v>
      </c>
      <c r="E35" s="130"/>
    </row>
    <row r="36" spans="1:5" x14ac:dyDescent="0.2">
      <c r="A36" s="130"/>
      <c r="B36" s="130"/>
      <c r="C36" s="130"/>
      <c r="D36" s="130"/>
      <c r="E36" s="130"/>
    </row>
  </sheetData>
  <mergeCells count="9">
    <mergeCell ref="B24:C24"/>
    <mergeCell ref="B22:D22"/>
    <mergeCell ref="B23:D23"/>
    <mergeCell ref="A4:E4"/>
    <mergeCell ref="A5:E5"/>
    <mergeCell ref="A6:E6"/>
    <mergeCell ref="C8:E8"/>
    <mergeCell ref="C9:E9"/>
    <mergeCell ref="A15:E15"/>
  </mergeCells>
  <pageMargins left="0.39370078740157483" right="0.39370078740157483" top="0.39370078740157483" bottom="0.39370078740157483" header="0.27559055118110237" footer="0.23622047244094491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topLeftCell="A25" zoomScale="90" zoomScaleNormal="100" zoomScaleSheetLayoutView="90" workbookViewId="0">
      <selection activeCell="G49" sqref="G49"/>
    </sheetView>
  </sheetViews>
  <sheetFormatPr defaultRowHeight="12.75" x14ac:dyDescent="0.2"/>
  <cols>
    <col min="1" max="1" width="4" style="4" customWidth="1"/>
    <col min="2" max="2" width="37.7109375" style="4" customWidth="1"/>
    <col min="3" max="3" width="8.28515625" style="4" customWidth="1"/>
    <col min="4" max="4" width="8.42578125" style="4" customWidth="1"/>
    <col min="5" max="5" width="27" style="4" customWidth="1"/>
    <col min="6" max="6" width="16.5703125" style="4" customWidth="1"/>
    <col min="7" max="7" width="15.140625" style="4" customWidth="1"/>
    <col min="8" max="8" width="2.42578125" style="4" customWidth="1"/>
    <col min="9" max="9" width="9.140625" style="4"/>
    <col min="10" max="10" width="10.28515625" style="4" bestFit="1" customWidth="1"/>
    <col min="11" max="256" width="9.140625" style="4"/>
    <col min="257" max="257" width="4" style="4" customWidth="1"/>
    <col min="258" max="258" width="29.140625" style="4" customWidth="1"/>
    <col min="259" max="259" width="5.85546875" style="4" customWidth="1"/>
    <col min="260" max="260" width="7.140625" style="4" customWidth="1"/>
    <col min="261" max="261" width="29.28515625" style="4" customWidth="1"/>
    <col min="262" max="262" width="25.7109375" style="4" customWidth="1"/>
    <col min="263" max="263" width="21.140625" style="4" customWidth="1"/>
    <col min="264" max="264" width="2.42578125" style="4" customWidth="1"/>
    <col min="265" max="265" width="9.140625" style="4"/>
    <col min="266" max="266" width="10.28515625" style="4" bestFit="1" customWidth="1"/>
    <col min="267" max="512" width="9.140625" style="4"/>
    <col min="513" max="513" width="4" style="4" customWidth="1"/>
    <col min="514" max="514" width="29.140625" style="4" customWidth="1"/>
    <col min="515" max="515" width="5.85546875" style="4" customWidth="1"/>
    <col min="516" max="516" width="7.140625" style="4" customWidth="1"/>
    <col min="517" max="517" width="29.28515625" style="4" customWidth="1"/>
    <col min="518" max="518" width="25.7109375" style="4" customWidth="1"/>
    <col min="519" max="519" width="21.140625" style="4" customWidth="1"/>
    <col min="520" max="520" width="2.42578125" style="4" customWidth="1"/>
    <col min="521" max="521" width="9.140625" style="4"/>
    <col min="522" max="522" width="10.28515625" style="4" bestFit="1" customWidth="1"/>
    <col min="523" max="768" width="9.140625" style="4"/>
    <col min="769" max="769" width="4" style="4" customWidth="1"/>
    <col min="770" max="770" width="29.140625" style="4" customWidth="1"/>
    <col min="771" max="771" width="5.85546875" style="4" customWidth="1"/>
    <col min="772" max="772" width="7.140625" style="4" customWidth="1"/>
    <col min="773" max="773" width="29.28515625" style="4" customWidth="1"/>
    <col min="774" max="774" width="25.7109375" style="4" customWidth="1"/>
    <col min="775" max="775" width="21.140625" style="4" customWidth="1"/>
    <col min="776" max="776" width="2.42578125" style="4" customWidth="1"/>
    <col min="777" max="777" width="9.140625" style="4"/>
    <col min="778" max="778" width="10.28515625" style="4" bestFit="1" customWidth="1"/>
    <col min="779" max="1024" width="9.140625" style="4"/>
    <col min="1025" max="1025" width="4" style="4" customWidth="1"/>
    <col min="1026" max="1026" width="29.140625" style="4" customWidth="1"/>
    <col min="1027" max="1027" width="5.85546875" style="4" customWidth="1"/>
    <col min="1028" max="1028" width="7.140625" style="4" customWidth="1"/>
    <col min="1029" max="1029" width="29.28515625" style="4" customWidth="1"/>
    <col min="1030" max="1030" width="25.7109375" style="4" customWidth="1"/>
    <col min="1031" max="1031" width="21.140625" style="4" customWidth="1"/>
    <col min="1032" max="1032" width="2.42578125" style="4" customWidth="1"/>
    <col min="1033" max="1033" width="9.140625" style="4"/>
    <col min="1034" max="1034" width="10.28515625" style="4" bestFit="1" customWidth="1"/>
    <col min="1035" max="1280" width="9.140625" style="4"/>
    <col min="1281" max="1281" width="4" style="4" customWidth="1"/>
    <col min="1282" max="1282" width="29.140625" style="4" customWidth="1"/>
    <col min="1283" max="1283" width="5.85546875" style="4" customWidth="1"/>
    <col min="1284" max="1284" width="7.140625" style="4" customWidth="1"/>
    <col min="1285" max="1285" width="29.28515625" style="4" customWidth="1"/>
    <col min="1286" max="1286" width="25.7109375" style="4" customWidth="1"/>
    <col min="1287" max="1287" width="21.140625" style="4" customWidth="1"/>
    <col min="1288" max="1288" width="2.42578125" style="4" customWidth="1"/>
    <col min="1289" max="1289" width="9.140625" style="4"/>
    <col min="1290" max="1290" width="10.28515625" style="4" bestFit="1" customWidth="1"/>
    <col min="1291" max="1536" width="9.140625" style="4"/>
    <col min="1537" max="1537" width="4" style="4" customWidth="1"/>
    <col min="1538" max="1538" width="29.140625" style="4" customWidth="1"/>
    <col min="1539" max="1539" width="5.85546875" style="4" customWidth="1"/>
    <col min="1540" max="1540" width="7.140625" style="4" customWidth="1"/>
    <col min="1541" max="1541" width="29.28515625" style="4" customWidth="1"/>
    <col min="1542" max="1542" width="25.7109375" style="4" customWidth="1"/>
    <col min="1543" max="1543" width="21.140625" style="4" customWidth="1"/>
    <col min="1544" max="1544" width="2.42578125" style="4" customWidth="1"/>
    <col min="1545" max="1545" width="9.140625" style="4"/>
    <col min="1546" max="1546" width="10.28515625" style="4" bestFit="1" customWidth="1"/>
    <col min="1547" max="1792" width="9.140625" style="4"/>
    <col min="1793" max="1793" width="4" style="4" customWidth="1"/>
    <col min="1794" max="1794" width="29.140625" style="4" customWidth="1"/>
    <col min="1795" max="1795" width="5.85546875" style="4" customWidth="1"/>
    <col min="1796" max="1796" width="7.140625" style="4" customWidth="1"/>
    <col min="1797" max="1797" width="29.28515625" style="4" customWidth="1"/>
    <col min="1798" max="1798" width="25.7109375" style="4" customWidth="1"/>
    <col min="1799" max="1799" width="21.140625" style="4" customWidth="1"/>
    <col min="1800" max="1800" width="2.42578125" style="4" customWidth="1"/>
    <col min="1801" max="1801" width="9.140625" style="4"/>
    <col min="1802" max="1802" width="10.28515625" style="4" bestFit="1" customWidth="1"/>
    <col min="1803" max="2048" width="9.140625" style="4"/>
    <col min="2049" max="2049" width="4" style="4" customWidth="1"/>
    <col min="2050" max="2050" width="29.140625" style="4" customWidth="1"/>
    <col min="2051" max="2051" width="5.85546875" style="4" customWidth="1"/>
    <col min="2052" max="2052" width="7.140625" style="4" customWidth="1"/>
    <col min="2053" max="2053" width="29.28515625" style="4" customWidth="1"/>
    <col min="2054" max="2054" width="25.7109375" style="4" customWidth="1"/>
    <col min="2055" max="2055" width="21.140625" style="4" customWidth="1"/>
    <col min="2056" max="2056" width="2.42578125" style="4" customWidth="1"/>
    <col min="2057" max="2057" width="9.140625" style="4"/>
    <col min="2058" max="2058" width="10.28515625" style="4" bestFit="1" customWidth="1"/>
    <col min="2059" max="2304" width="9.140625" style="4"/>
    <col min="2305" max="2305" width="4" style="4" customWidth="1"/>
    <col min="2306" max="2306" width="29.140625" style="4" customWidth="1"/>
    <col min="2307" max="2307" width="5.85546875" style="4" customWidth="1"/>
    <col min="2308" max="2308" width="7.140625" style="4" customWidth="1"/>
    <col min="2309" max="2309" width="29.28515625" style="4" customWidth="1"/>
    <col min="2310" max="2310" width="25.7109375" style="4" customWidth="1"/>
    <col min="2311" max="2311" width="21.140625" style="4" customWidth="1"/>
    <col min="2312" max="2312" width="2.42578125" style="4" customWidth="1"/>
    <col min="2313" max="2313" width="9.140625" style="4"/>
    <col min="2314" max="2314" width="10.28515625" style="4" bestFit="1" customWidth="1"/>
    <col min="2315" max="2560" width="9.140625" style="4"/>
    <col min="2561" max="2561" width="4" style="4" customWidth="1"/>
    <col min="2562" max="2562" width="29.140625" style="4" customWidth="1"/>
    <col min="2563" max="2563" width="5.85546875" style="4" customWidth="1"/>
    <col min="2564" max="2564" width="7.140625" style="4" customWidth="1"/>
    <col min="2565" max="2565" width="29.28515625" style="4" customWidth="1"/>
    <col min="2566" max="2566" width="25.7109375" style="4" customWidth="1"/>
    <col min="2567" max="2567" width="21.140625" style="4" customWidth="1"/>
    <col min="2568" max="2568" width="2.42578125" style="4" customWidth="1"/>
    <col min="2569" max="2569" width="9.140625" style="4"/>
    <col min="2570" max="2570" width="10.28515625" style="4" bestFit="1" customWidth="1"/>
    <col min="2571" max="2816" width="9.140625" style="4"/>
    <col min="2817" max="2817" width="4" style="4" customWidth="1"/>
    <col min="2818" max="2818" width="29.140625" style="4" customWidth="1"/>
    <col min="2819" max="2819" width="5.85546875" style="4" customWidth="1"/>
    <col min="2820" max="2820" width="7.140625" style="4" customWidth="1"/>
    <col min="2821" max="2821" width="29.28515625" style="4" customWidth="1"/>
    <col min="2822" max="2822" width="25.7109375" style="4" customWidth="1"/>
    <col min="2823" max="2823" width="21.140625" style="4" customWidth="1"/>
    <col min="2824" max="2824" width="2.42578125" style="4" customWidth="1"/>
    <col min="2825" max="2825" width="9.140625" style="4"/>
    <col min="2826" max="2826" width="10.28515625" style="4" bestFit="1" customWidth="1"/>
    <col min="2827" max="3072" width="9.140625" style="4"/>
    <col min="3073" max="3073" width="4" style="4" customWidth="1"/>
    <col min="3074" max="3074" width="29.140625" style="4" customWidth="1"/>
    <col min="3075" max="3075" width="5.85546875" style="4" customWidth="1"/>
    <col min="3076" max="3076" width="7.140625" style="4" customWidth="1"/>
    <col min="3077" max="3077" width="29.28515625" style="4" customWidth="1"/>
    <col min="3078" max="3078" width="25.7109375" style="4" customWidth="1"/>
    <col min="3079" max="3079" width="21.140625" style="4" customWidth="1"/>
    <col min="3080" max="3080" width="2.42578125" style="4" customWidth="1"/>
    <col min="3081" max="3081" width="9.140625" style="4"/>
    <col min="3082" max="3082" width="10.28515625" style="4" bestFit="1" customWidth="1"/>
    <col min="3083" max="3328" width="9.140625" style="4"/>
    <col min="3329" max="3329" width="4" style="4" customWidth="1"/>
    <col min="3330" max="3330" width="29.140625" style="4" customWidth="1"/>
    <col min="3331" max="3331" width="5.85546875" style="4" customWidth="1"/>
    <col min="3332" max="3332" width="7.140625" style="4" customWidth="1"/>
    <col min="3333" max="3333" width="29.28515625" style="4" customWidth="1"/>
    <col min="3334" max="3334" width="25.7109375" style="4" customWidth="1"/>
    <col min="3335" max="3335" width="21.140625" style="4" customWidth="1"/>
    <col min="3336" max="3336" width="2.42578125" style="4" customWidth="1"/>
    <col min="3337" max="3337" width="9.140625" style="4"/>
    <col min="3338" max="3338" width="10.28515625" style="4" bestFit="1" customWidth="1"/>
    <col min="3339" max="3584" width="9.140625" style="4"/>
    <col min="3585" max="3585" width="4" style="4" customWidth="1"/>
    <col min="3586" max="3586" width="29.140625" style="4" customWidth="1"/>
    <col min="3587" max="3587" width="5.85546875" style="4" customWidth="1"/>
    <col min="3588" max="3588" width="7.140625" style="4" customWidth="1"/>
    <col min="3589" max="3589" width="29.28515625" style="4" customWidth="1"/>
    <col min="3590" max="3590" width="25.7109375" style="4" customWidth="1"/>
    <col min="3591" max="3591" width="21.140625" style="4" customWidth="1"/>
    <col min="3592" max="3592" width="2.42578125" style="4" customWidth="1"/>
    <col min="3593" max="3593" width="9.140625" style="4"/>
    <col min="3594" max="3594" width="10.28515625" style="4" bestFit="1" customWidth="1"/>
    <col min="3595" max="3840" width="9.140625" style="4"/>
    <col min="3841" max="3841" width="4" style="4" customWidth="1"/>
    <col min="3842" max="3842" width="29.140625" style="4" customWidth="1"/>
    <col min="3843" max="3843" width="5.85546875" style="4" customWidth="1"/>
    <col min="3844" max="3844" width="7.140625" style="4" customWidth="1"/>
    <col min="3845" max="3845" width="29.28515625" style="4" customWidth="1"/>
    <col min="3846" max="3846" width="25.7109375" style="4" customWidth="1"/>
    <col min="3847" max="3847" width="21.140625" style="4" customWidth="1"/>
    <col min="3848" max="3848" width="2.42578125" style="4" customWidth="1"/>
    <col min="3849" max="3849" width="9.140625" style="4"/>
    <col min="3850" max="3850" width="10.28515625" style="4" bestFit="1" customWidth="1"/>
    <col min="3851" max="4096" width="9.140625" style="4"/>
    <col min="4097" max="4097" width="4" style="4" customWidth="1"/>
    <col min="4098" max="4098" width="29.140625" style="4" customWidth="1"/>
    <col min="4099" max="4099" width="5.85546875" style="4" customWidth="1"/>
    <col min="4100" max="4100" width="7.140625" style="4" customWidth="1"/>
    <col min="4101" max="4101" width="29.28515625" style="4" customWidth="1"/>
    <col min="4102" max="4102" width="25.7109375" style="4" customWidth="1"/>
    <col min="4103" max="4103" width="21.140625" style="4" customWidth="1"/>
    <col min="4104" max="4104" width="2.42578125" style="4" customWidth="1"/>
    <col min="4105" max="4105" width="9.140625" style="4"/>
    <col min="4106" max="4106" width="10.28515625" style="4" bestFit="1" customWidth="1"/>
    <col min="4107" max="4352" width="9.140625" style="4"/>
    <col min="4353" max="4353" width="4" style="4" customWidth="1"/>
    <col min="4354" max="4354" width="29.140625" style="4" customWidth="1"/>
    <col min="4355" max="4355" width="5.85546875" style="4" customWidth="1"/>
    <col min="4356" max="4356" width="7.140625" style="4" customWidth="1"/>
    <col min="4357" max="4357" width="29.28515625" style="4" customWidth="1"/>
    <col min="4358" max="4358" width="25.7109375" style="4" customWidth="1"/>
    <col min="4359" max="4359" width="21.140625" style="4" customWidth="1"/>
    <col min="4360" max="4360" width="2.42578125" style="4" customWidth="1"/>
    <col min="4361" max="4361" width="9.140625" style="4"/>
    <col min="4362" max="4362" width="10.28515625" style="4" bestFit="1" customWidth="1"/>
    <col min="4363" max="4608" width="9.140625" style="4"/>
    <col min="4609" max="4609" width="4" style="4" customWidth="1"/>
    <col min="4610" max="4610" width="29.140625" style="4" customWidth="1"/>
    <col min="4611" max="4611" width="5.85546875" style="4" customWidth="1"/>
    <col min="4612" max="4612" width="7.140625" style="4" customWidth="1"/>
    <col min="4613" max="4613" width="29.28515625" style="4" customWidth="1"/>
    <col min="4614" max="4614" width="25.7109375" style="4" customWidth="1"/>
    <col min="4615" max="4615" width="21.140625" style="4" customWidth="1"/>
    <col min="4616" max="4616" width="2.42578125" style="4" customWidth="1"/>
    <col min="4617" max="4617" width="9.140625" style="4"/>
    <col min="4618" max="4618" width="10.28515625" style="4" bestFit="1" customWidth="1"/>
    <col min="4619" max="4864" width="9.140625" style="4"/>
    <col min="4865" max="4865" width="4" style="4" customWidth="1"/>
    <col min="4866" max="4866" width="29.140625" style="4" customWidth="1"/>
    <col min="4867" max="4867" width="5.85546875" style="4" customWidth="1"/>
    <col min="4868" max="4868" width="7.140625" style="4" customWidth="1"/>
    <col min="4869" max="4869" width="29.28515625" style="4" customWidth="1"/>
    <col min="4870" max="4870" width="25.7109375" style="4" customWidth="1"/>
    <col min="4871" max="4871" width="21.140625" style="4" customWidth="1"/>
    <col min="4872" max="4872" width="2.42578125" style="4" customWidth="1"/>
    <col min="4873" max="4873" width="9.140625" style="4"/>
    <col min="4874" max="4874" width="10.28515625" style="4" bestFit="1" customWidth="1"/>
    <col min="4875" max="5120" width="9.140625" style="4"/>
    <col min="5121" max="5121" width="4" style="4" customWidth="1"/>
    <col min="5122" max="5122" width="29.140625" style="4" customWidth="1"/>
    <col min="5123" max="5123" width="5.85546875" style="4" customWidth="1"/>
    <col min="5124" max="5124" width="7.140625" style="4" customWidth="1"/>
    <col min="5125" max="5125" width="29.28515625" style="4" customWidth="1"/>
    <col min="5126" max="5126" width="25.7109375" style="4" customWidth="1"/>
    <col min="5127" max="5127" width="21.140625" style="4" customWidth="1"/>
    <col min="5128" max="5128" width="2.42578125" style="4" customWidth="1"/>
    <col min="5129" max="5129" width="9.140625" style="4"/>
    <col min="5130" max="5130" width="10.28515625" style="4" bestFit="1" customWidth="1"/>
    <col min="5131" max="5376" width="9.140625" style="4"/>
    <col min="5377" max="5377" width="4" style="4" customWidth="1"/>
    <col min="5378" max="5378" width="29.140625" style="4" customWidth="1"/>
    <col min="5379" max="5379" width="5.85546875" style="4" customWidth="1"/>
    <col min="5380" max="5380" width="7.140625" style="4" customWidth="1"/>
    <col min="5381" max="5381" width="29.28515625" style="4" customWidth="1"/>
    <col min="5382" max="5382" width="25.7109375" style="4" customWidth="1"/>
    <col min="5383" max="5383" width="21.140625" style="4" customWidth="1"/>
    <col min="5384" max="5384" width="2.42578125" style="4" customWidth="1"/>
    <col min="5385" max="5385" width="9.140625" style="4"/>
    <col min="5386" max="5386" width="10.28515625" style="4" bestFit="1" customWidth="1"/>
    <col min="5387" max="5632" width="9.140625" style="4"/>
    <col min="5633" max="5633" width="4" style="4" customWidth="1"/>
    <col min="5634" max="5634" width="29.140625" style="4" customWidth="1"/>
    <col min="5635" max="5635" width="5.85546875" style="4" customWidth="1"/>
    <col min="5636" max="5636" width="7.140625" style="4" customWidth="1"/>
    <col min="5637" max="5637" width="29.28515625" style="4" customWidth="1"/>
    <col min="5638" max="5638" width="25.7109375" style="4" customWidth="1"/>
    <col min="5639" max="5639" width="21.140625" style="4" customWidth="1"/>
    <col min="5640" max="5640" width="2.42578125" style="4" customWidth="1"/>
    <col min="5641" max="5641" width="9.140625" style="4"/>
    <col min="5642" max="5642" width="10.28515625" style="4" bestFit="1" customWidth="1"/>
    <col min="5643" max="5888" width="9.140625" style="4"/>
    <col min="5889" max="5889" width="4" style="4" customWidth="1"/>
    <col min="5890" max="5890" width="29.140625" style="4" customWidth="1"/>
    <col min="5891" max="5891" width="5.85546875" style="4" customWidth="1"/>
    <col min="5892" max="5892" width="7.140625" style="4" customWidth="1"/>
    <col min="5893" max="5893" width="29.28515625" style="4" customWidth="1"/>
    <col min="5894" max="5894" width="25.7109375" style="4" customWidth="1"/>
    <col min="5895" max="5895" width="21.140625" style="4" customWidth="1"/>
    <col min="5896" max="5896" width="2.42578125" style="4" customWidth="1"/>
    <col min="5897" max="5897" width="9.140625" style="4"/>
    <col min="5898" max="5898" width="10.28515625" style="4" bestFit="1" customWidth="1"/>
    <col min="5899" max="6144" width="9.140625" style="4"/>
    <col min="6145" max="6145" width="4" style="4" customWidth="1"/>
    <col min="6146" max="6146" width="29.140625" style="4" customWidth="1"/>
    <col min="6147" max="6147" width="5.85546875" style="4" customWidth="1"/>
    <col min="6148" max="6148" width="7.140625" style="4" customWidth="1"/>
    <col min="6149" max="6149" width="29.28515625" style="4" customWidth="1"/>
    <col min="6150" max="6150" width="25.7109375" style="4" customWidth="1"/>
    <col min="6151" max="6151" width="21.140625" style="4" customWidth="1"/>
    <col min="6152" max="6152" width="2.42578125" style="4" customWidth="1"/>
    <col min="6153" max="6153" width="9.140625" style="4"/>
    <col min="6154" max="6154" width="10.28515625" style="4" bestFit="1" customWidth="1"/>
    <col min="6155" max="6400" width="9.140625" style="4"/>
    <col min="6401" max="6401" width="4" style="4" customWidth="1"/>
    <col min="6402" max="6402" width="29.140625" style="4" customWidth="1"/>
    <col min="6403" max="6403" width="5.85546875" style="4" customWidth="1"/>
    <col min="6404" max="6404" width="7.140625" style="4" customWidth="1"/>
    <col min="6405" max="6405" width="29.28515625" style="4" customWidth="1"/>
    <col min="6406" max="6406" width="25.7109375" style="4" customWidth="1"/>
    <col min="6407" max="6407" width="21.140625" style="4" customWidth="1"/>
    <col min="6408" max="6408" width="2.42578125" style="4" customWidth="1"/>
    <col min="6409" max="6409" width="9.140625" style="4"/>
    <col min="6410" max="6410" width="10.28515625" style="4" bestFit="1" customWidth="1"/>
    <col min="6411" max="6656" width="9.140625" style="4"/>
    <col min="6657" max="6657" width="4" style="4" customWidth="1"/>
    <col min="6658" max="6658" width="29.140625" style="4" customWidth="1"/>
    <col min="6659" max="6659" width="5.85546875" style="4" customWidth="1"/>
    <col min="6660" max="6660" width="7.140625" style="4" customWidth="1"/>
    <col min="6661" max="6661" width="29.28515625" style="4" customWidth="1"/>
    <col min="6662" max="6662" width="25.7109375" style="4" customWidth="1"/>
    <col min="6663" max="6663" width="21.140625" style="4" customWidth="1"/>
    <col min="6664" max="6664" width="2.42578125" style="4" customWidth="1"/>
    <col min="6665" max="6665" width="9.140625" style="4"/>
    <col min="6666" max="6666" width="10.28515625" style="4" bestFit="1" customWidth="1"/>
    <col min="6667" max="6912" width="9.140625" style="4"/>
    <col min="6913" max="6913" width="4" style="4" customWidth="1"/>
    <col min="6914" max="6914" width="29.140625" style="4" customWidth="1"/>
    <col min="6915" max="6915" width="5.85546875" style="4" customWidth="1"/>
    <col min="6916" max="6916" width="7.140625" style="4" customWidth="1"/>
    <col min="6917" max="6917" width="29.28515625" style="4" customWidth="1"/>
    <col min="6918" max="6918" width="25.7109375" style="4" customWidth="1"/>
    <col min="6919" max="6919" width="21.140625" style="4" customWidth="1"/>
    <col min="6920" max="6920" width="2.42578125" style="4" customWidth="1"/>
    <col min="6921" max="6921" width="9.140625" style="4"/>
    <col min="6922" max="6922" width="10.28515625" style="4" bestFit="1" customWidth="1"/>
    <col min="6923" max="7168" width="9.140625" style="4"/>
    <col min="7169" max="7169" width="4" style="4" customWidth="1"/>
    <col min="7170" max="7170" width="29.140625" style="4" customWidth="1"/>
    <col min="7171" max="7171" width="5.85546875" style="4" customWidth="1"/>
    <col min="7172" max="7172" width="7.140625" style="4" customWidth="1"/>
    <col min="7173" max="7173" width="29.28515625" style="4" customWidth="1"/>
    <col min="7174" max="7174" width="25.7109375" style="4" customWidth="1"/>
    <col min="7175" max="7175" width="21.140625" style="4" customWidth="1"/>
    <col min="7176" max="7176" width="2.42578125" style="4" customWidth="1"/>
    <col min="7177" max="7177" width="9.140625" style="4"/>
    <col min="7178" max="7178" width="10.28515625" style="4" bestFit="1" customWidth="1"/>
    <col min="7179" max="7424" width="9.140625" style="4"/>
    <col min="7425" max="7425" width="4" style="4" customWidth="1"/>
    <col min="7426" max="7426" width="29.140625" style="4" customWidth="1"/>
    <col min="7427" max="7427" width="5.85546875" style="4" customWidth="1"/>
    <col min="7428" max="7428" width="7.140625" style="4" customWidth="1"/>
    <col min="7429" max="7429" width="29.28515625" style="4" customWidth="1"/>
    <col min="7430" max="7430" width="25.7109375" style="4" customWidth="1"/>
    <col min="7431" max="7431" width="21.140625" style="4" customWidth="1"/>
    <col min="7432" max="7432" width="2.42578125" style="4" customWidth="1"/>
    <col min="7433" max="7433" width="9.140625" style="4"/>
    <col min="7434" max="7434" width="10.28515625" style="4" bestFit="1" customWidth="1"/>
    <col min="7435" max="7680" width="9.140625" style="4"/>
    <col min="7681" max="7681" width="4" style="4" customWidth="1"/>
    <col min="7682" max="7682" width="29.140625" style="4" customWidth="1"/>
    <col min="7683" max="7683" width="5.85546875" style="4" customWidth="1"/>
    <col min="7684" max="7684" width="7.140625" style="4" customWidth="1"/>
    <col min="7685" max="7685" width="29.28515625" style="4" customWidth="1"/>
    <col min="7686" max="7686" width="25.7109375" style="4" customWidth="1"/>
    <col min="7687" max="7687" width="21.140625" style="4" customWidth="1"/>
    <col min="7688" max="7688" width="2.42578125" style="4" customWidth="1"/>
    <col min="7689" max="7689" width="9.140625" style="4"/>
    <col min="7690" max="7690" width="10.28515625" style="4" bestFit="1" customWidth="1"/>
    <col min="7691" max="7936" width="9.140625" style="4"/>
    <col min="7937" max="7937" width="4" style="4" customWidth="1"/>
    <col min="7938" max="7938" width="29.140625" style="4" customWidth="1"/>
    <col min="7939" max="7939" width="5.85546875" style="4" customWidth="1"/>
    <col min="7940" max="7940" width="7.140625" style="4" customWidth="1"/>
    <col min="7941" max="7941" width="29.28515625" style="4" customWidth="1"/>
    <col min="7942" max="7942" width="25.7109375" style="4" customWidth="1"/>
    <col min="7943" max="7943" width="21.140625" style="4" customWidth="1"/>
    <col min="7944" max="7944" width="2.42578125" style="4" customWidth="1"/>
    <col min="7945" max="7945" width="9.140625" style="4"/>
    <col min="7946" max="7946" width="10.28515625" style="4" bestFit="1" customWidth="1"/>
    <col min="7947" max="8192" width="9.140625" style="4"/>
    <col min="8193" max="8193" width="4" style="4" customWidth="1"/>
    <col min="8194" max="8194" width="29.140625" style="4" customWidth="1"/>
    <col min="8195" max="8195" width="5.85546875" style="4" customWidth="1"/>
    <col min="8196" max="8196" width="7.140625" style="4" customWidth="1"/>
    <col min="8197" max="8197" width="29.28515625" style="4" customWidth="1"/>
    <col min="8198" max="8198" width="25.7109375" style="4" customWidth="1"/>
    <col min="8199" max="8199" width="21.140625" style="4" customWidth="1"/>
    <col min="8200" max="8200" width="2.42578125" style="4" customWidth="1"/>
    <col min="8201" max="8201" width="9.140625" style="4"/>
    <col min="8202" max="8202" width="10.28515625" style="4" bestFit="1" customWidth="1"/>
    <col min="8203" max="8448" width="9.140625" style="4"/>
    <col min="8449" max="8449" width="4" style="4" customWidth="1"/>
    <col min="8450" max="8450" width="29.140625" style="4" customWidth="1"/>
    <col min="8451" max="8451" width="5.85546875" style="4" customWidth="1"/>
    <col min="8452" max="8452" width="7.140625" style="4" customWidth="1"/>
    <col min="8453" max="8453" width="29.28515625" style="4" customWidth="1"/>
    <col min="8454" max="8454" width="25.7109375" style="4" customWidth="1"/>
    <col min="8455" max="8455" width="21.140625" style="4" customWidth="1"/>
    <col min="8456" max="8456" width="2.42578125" style="4" customWidth="1"/>
    <col min="8457" max="8457" width="9.140625" style="4"/>
    <col min="8458" max="8458" width="10.28515625" style="4" bestFit="1" customWidth="1"/>
    <col min="8459" max="8704" width="9.140625" style="4"/>
    <col min="8705" max="8705" width="4" style="4" customWidth="1"/>
    <col min="8706" max="8706" width="29.140625" style="4" customWidth="1"/>
    <col min="8707" max="8707" width="5.85546875" style="4" customWidth="1"/>
    <col min="8708" max="8708" width="7.140625" style="4" customWidth="1"/>
    <col min="8709" max="8709" width="29.28515625" style="4" customWidth="1"/>
    <col min="8710" max="8710" width="25.7109375" style="4" customWidth="1"/>
    <col min="8711" max="8711" width="21.140625" style="4" customWidth="1"/>
    <col min="8712" max="8712" width="2.42578125" style="4" customWidth="1"/>
    <col min="8713" max="8713" width="9.140625" style="4"/>
    <col min="8714" max="8714" width="10.28515625" style="4" bestFit="1" customWidth="1"/>
    <col min="8715" max="8960" width="9.140625" style="4"/>
    <col min="8961" max="8961" width="4" style="4" customWidth="1"/>
    <col min="8962" max="8962" width="29.140625" style="4" customWidth="1"/>
    <col min="8963" max="8963" width="5.85546875" style="4" customWidth="1"/>
    <col min="8964" max="8964" width="7.140625" style="4" customWidth="1"/>
    <col min="8965" max="8965" width="29.28515625" style="4" customWidth="1"/>
    <col min="8966" max="8966" width="25.7109375" style="4" customWidth="1"/>
    <col min="8967" max="8967" width="21.140625" style="4" customWidth="1"/>
    <col min="8968" max="8968" width="2.42578125" style="4" customWidth="1"/>
    <col min="8969" max="8969" width="9.140625" style="4"/>
    <col min="8970" max="8970" width="10.28515625" style="4" bestFit="1" customWidth="1"/>
    <col min="8971" max="9216" width="9.140625" style="4"/>
    <col min="9217" max="9217" width="4" style="4" customWidth="1"/>
    <col min="9218" max="9218" width="29.140625" style="4" customWidth="1"/>
    <col min="9219" max="9219" width="5.85546875" style="4" customWidth="1"/>
    <col min="9220" max="9220" width="7.140625" style="4" customWidth="1"/>
    <col min="9221" max="9221" width="29.28515625" style="4" customWidth="1"/>
    <col min="9222" max="9222" width="25.7109375" style="4" customWidth="1"/>
    <col min="9223" max="9223" width="21.140625" style="4" customWidth="1"/>
    <col min="9224" max="9224" width="2.42578125" style="4" customWidth="1"/>
    <col min="9225" max="9225" width="9.140625" style="4"/>
    <col min="9226" max="9226" width="10.28515625" style="4" bestFit="1" customWidth="1"/>
    <col min="9227" max="9472" width="9.140625" style="4"/>
    <col min="9473" max="9473" width="4" style="4" customWidth="1"/>
    <col min="9474" max="9474" width="29.140625" style="4" customWidth="1"/>
    <col min="9475" max="9475" width="5.85546875" style="4" customWidth="1"/>
    <col min="9476" max="9476" width="7.140625" style="4" customWidth="1"/>
    <col min="9477" max="9477" width="29.28515625" style="4" customWidth="1"/>
    <col min="9478" max="9478" width="25.7109375" style="4" customWidth="1"/>
    <col min="9479" max="9479" width="21.140625" style="4" customWidth="1"/>
    <col min="9480" max="9480" width="2.42578125" style="4" customWidth="1"/>
    <col min="9481" max="9481" width="9.140625" style="4"/>
    <col min="9482" max="9482" width="10.28515625" style="4" bestFit="1" customWidth="1"/>
    <col min="9483" max="9728" width="9.140625" style="4"/>
    <col min="9729" max="9729" width="4" style="4" customWidth="1"/>
    <col min="9730" max="9730" width="29.140625" style="4" customWidth="1"/>
    <col min="9731" max="9731" width="5.85546875" style="4" customWidth="1"/>
    <col min="9732" max="9732" width="7.140625" style="4" customWidth="1"/>
    <col min="9733" max="9733" width="29.28515625" style="4" customWidth="1"/>
    <col min="9734" max="9734" width="25.7109375" style="4" customWidth="1"/>
    <col min="9735" max="9735" width="21.140625" style="4" customWidth="1"/>
    <col min="9736" max="9736" width="2.42578125" style="4" customWidth="1"/>
    <col min="9737" max="9737" width="9.140625" style="4"/>
    <col min="9738" max="9738" width="10.28515625" style="4" bestFit="1" customWidth="1"/>
    <col min="9739" max="9984" width="9.140625" style="4"/>
    <col min="9985" max="9985" width="4" style="4" customWidth="1"/>
    <col min="9986" max="9986" width="29.140625" style="4" customWidth="1"/>
    <col min="9987" max="9987" width="5.85546875" style="4" customWidth="1"/>
    <col min="9988" max="9988" width="7.140625" style="4" customWidth="1"/>
    <col min="9989" max="9989" width="29.28515625" style="4" customWidth="1"/>
    <col min="9990" max="9990" width="25.7109375" style="4" customWidth="1"/>
    <col min="9991" max="9991" width="21.140625" style="4" customWidth="1"/>
    <col min="9992" max="9992" width="2.42578125" style="4" customWidth="1"/>
    <col min="9993" max="9993" width="9.140625" style="4"/>
    <col min="9994" max="9994" width="10.28515625" style="4" bestFit="1" customWidth="1"/>
    <col min="9995" max="10240" width="9.140625" style="4"/>
    <col min="10241" max="10241" width="4" style="4" customWidth="1"/>
    <col min="10242" max="10242" width="29.140625" style="4" customWidth="1"/>
    <col min="10243" max="10243" width="5.85546875" style="4" customWidth="1"/>
    <col min="10244" max="10244" width="7.140625" style="4" customWidth="1"/>
    <col min="10245" max="10245" width="29.28515625" style="4" customWidth="1"/>
    <col min="10246" max="10246" width="25.7109375" style="4" customWidth="1"/>
    <col min="10247" max="10247" width="21.140625" style="4" customWidth="1"/>
    <col min="10248" max="10248" width="2.42578125" style="4" customWidth="1"/>
    <col min="10249" max="10249" width="9.140625" style="4"/>
    <col min="10250" max="10250" width="10.28515625" style="4" bestFit="1" customWidth="1"/>
    <col min="10251" max="10496" width="9.140625" style="4"/>
    <col min="10497" max="10497" width="4" style="4" customWidth="1"/>
    <col min="10498" max="10498" width="29.140625" style="4" customWidth="1"/>
    <col min="10499" max="10499" width="5.85546875" style="4" customWidth="1"/>
    <col min="10500" max="10500" width="7.140625" style="4" customWidth="1"/>
    <col min="10501" max="10501" width="29.28515625" style="4" customWidth="1"/>
    <col min="10502" max="10502" width="25.7109375" style="4" customWidth="1"/>
    <col min="10503" max="10503" width="21.140625" style="4" customWidth="1"/>
    <col min="10504" max="10504" width="2.42578125" style="4" customWidth="1"/>
    <col min="10505" max="10505" width="9.140625" style="4"/>
    <col min="10506" max="10506" width="10.28515625" style="4" bestFit="1" customWidth="1"/>
    <col min="10507" max="10752" width="9.140625" style="4"/>
    <col min="10753" max="10753" width="4" style="4" customWidth="1"/>
    <col min="10754" max="10754" width="29.140625" style="4" customWidth="1"/>
    <col min="10755" max="10755" width="5.85546875" style="4" customWidth="1"/>
    <col min="10756" max="10756" width="7.140625" style="4" customWidth="1"/>
    <col min="10757" max="10757" width="29.28515625" style="4" customWidth="1"/>
    <col min="10758" max="10758" width="25.7109375" style="4" customWidth="1"/>
    <col min="10759" max="10759" width="21.140625" style="4" customWidth="1"/>
    <col min="10760" max="10760" width="2.42578125" style="4" customWidth="1"/>
    <col min="10761" max="10761" width="9.140625" style="4"/>
    <col min="10762" max="10762" width="10.28515625" style="4" bestFit="1" customWidth="1"/>
    <col min="10763" max="11008" width="9.140625" style="4"/>
    <col min="11009" max="11009" width="4" style="4" customWidth="1"/>
    <col min="11010" max="11010" width="29.140625" style="4" customWidth="1"/>
    <col min="11011" max="11011" width="5.85546875" style="4" customWidth="1"/>
    <col min="11012" max="11012" width="7.140625" style="4" customWidth="1"/>
    <col min="11013" max="11013" width="29.28515625" style="4" customWidth="1"/>
    <col min="11014" max="11014" width="25.7109375" style="4" customWidth="1"/>
    <col min="11015" max="11015" width="21.140625" style="4" customWidth="1"/>
    <col min="11016" max="11016" width="2.42578125" style="4" customWidth="1"/>
    <col min="11017" max="11017" width="9.140625" style="4"/>
    <col min="11018" max="11018" width="10.28515625" style="4" bestFit="1" customWidth="1"/>
    <col min="11019" max="11264" width="9.140625" style="4"/>
    <col min="11265" max="11265" width="4" style="4" customWidth="1"/>
    <col min="11266" max="11266" width="29.140625" style="4" customWidth="1"/>
    <col min="11267" max="11267" width="5.85546875" style="4" customWidth="1"/>
    <col min="11268" max="11268" width="7.140625" style="4" customWidth="1"/>
    <col min="11269" max="11269" width="29.28515625" style="4" customWidth="1"/>
    <col min="11270" max="11270" width="25.7109375" style="4" customWidth="1"/>
    <col min="11271" max="11271" width="21.140625" style="4" customWidth="1"/>
    <col min="11272" max="11272" width="2.42578125" style="4" customWidth="1"/>
    <col min="11273" max="11273" width="9.140625" style="4"/>
    <col min="11274" max="11274" width="10.28515625" style="4" bestFit="1" customWidth="1"/>
    <col min="11275" max="11520" width="9.140625" style="4"/>
    <col min="11521" max="11521" width="4" style="4" customWidth="1"/>
    <col min="11522" max="11522" width="29.140625" style="4" customWidth="1"/>
    <col min="11523" max="11523" width="5.85546875" style="4" customWidth="1"/>
    <col min="11524" max="11524" width="7.140625" style="4" customWidth="1"/>
    <col min="11525" max="11525" width="29.28515625" style="4" customWidth="1"/>
    <col min="11526" max="11526" width="25.7109375" style="4" customWidth="1"/>
    <col min="11527" max="11527" width="21.140625" style="4" customWidth="1"/>
    <col min="11528" max="11528" width="2.42578125" style="4" customWidth="1"/>
    <col min="11529" max="11529" width="9.140625" style="4"/>
    <col min="11530" max="11530" width="10.28515625" style="4" bestFit="1" customWidth="1"/>
    <col min="11531" max="11776" width="9.140625" style="4"/>
    <col min="11777" max="11777" width="4" style="4" customWidth="1"/>
    <col min="11778" max="11778" width="29.140625" style="4" customWidth="1"/>
    <col min="11779" max="11779" width="5.85546875" style="4" customWidth="1"/>
    <col min="11780" max="11780" width="7.140625" style="4" customWidth="1"/>
    <col min="11781" max="11781" width="29.28515625" style="4" customWidth="1"/>
    <col min="11782" max="11782" width="25.7109375" style="4" customWidth="1"/>
    <col min="11783" max="11783" width="21.140625" style="4" customWidth="1"/>
    <col min="11784" max="11784" width="2.42578125" style="4" customWidth="1"/>
    <col min="11785" max="11785" width="9.140625" style="4"/>
    <col min="11786" max="11786" width="10.28515625" style="4" bestFit="1" customWidth="1"/>
    <col min="11787" max="12032" width="9.140625" style="4"/>
    <col min="12033" max="12033" width="4" style="4" customWidth="1"/>
    <col min="12034" max="12034" width="29.140625" style="4" customWidth="1"/>
    <col min="12035" max="12035" width="5.85546875" style="4" customWidth="1"/>
    <col min="12036" max="12036" width="7.140625" style="4" customWidth="1"/>
    <col min="12037" max="12037" width="29.28515625" style="4" customWidth="1"/>
    <col min="12038" max="12038" width="25.7109375" style="4" customWidth="1"/>
    <col min="12039" max="12039" width="21.140625" style="4" customWidth="1"/>
    <col min="12040" max="12040" width="2.42578125" style="4" customWidth="1"/>
    <col min="12041" max="12041" width="9.140625" style="4"/>
    <col min="12042" max="12042" width="10.28515625" style="4" bestFit="1" customWidth="1"/>
    <col min="12043" max="12288" width="9.140625" style="4"/>
    <col min="12289" max="12289" width="4" style="4" customWidth="1"/>
    <col min="12290" max="12290" width="29.140625" style="4" customWidth="1"/>
    <col min="12291" max="12291" width="5.85546875" style="4" customWidth="1"/>
    <col min="12292" max="12292" width="7.140625" style="4" customWidth="1"/>
    <col min="12293" max="12293" width="29.28515625" style="4" customWidth="1"/>
    <col min="12294" max="12294" width="25.7109375" style="4" customWidth="1"/>
    <col min="12295" max="12295" width="21.140625" style="4" customWidth="1"/>
    <col min="12296" max="12296" width="2.42578125" style="4" customWidth="1"/>
    <col min="12297" max="12297" width="9.140625" style="4"/>
    <col min="12298" max="12298" width="10.28515625" style="4" bestFit="1" customWidth="1"/>
    <col min="12299" max="12544" width="9.140625" style="4"/>
    <col min="12545" max="12545" width="4" style="4" customWidth="1"/>
    <col min="12546" max="12546" width="29.140625" style="4" customWidth="1"/>
    <col min="12547" max="12547" width="5.85546875" style="4" customWidth="1"/>
    <col min="12548" max="12548" width="7.140625" style="4" customWidth="1"/>
    <col min="12549" max="12549" width="29.28515625" style="4" customWidth="1"/>
    <col min="12550" max="12550" width="25.7109375" style="4" customWidth="1"/>
    <col min="12551" max="12551" width="21.140625" style="4" customWidth="1"/>
    <col min="12552" max="12552" width="2.42578125" style="4" customWidth="1"/>
    <col min="12553" max="12553" width="9.140625" style="4"/>
    <col min="12554" max="12554" width="10.28515625" style="4" bestFit="1" customWidth="1"/>
    <col min="12555" max="12800" width="9.140625" style="4"/>
    <col min="12801" max="12801" width="4" style="4" customWidth="1"/>
    <col min="12802" max="12802" width="29.140625" style="4" customWidth="1"/>
    <col min="12803" max="12803" width="5.85546875" style="4" customWidth="1"/>
    <col min="12804" max="12804" width="7.140625" style="4" customWidth="1"/>
    <col min="12805" max="12805" width="29.28515625" style="4" customWidth="1"/>
    <col min="12806" max="12806" width="25.7109375" style="4" customWidth="1"/>
    <col min="12807" max="12807" width="21.140625" style="4" customWidth="1"/>
    <col min="12808" max="12808" width="2.42578125" style="4" customWidth="1"/>
    <col min="12809" max="12809" width="9.140625" style="4"/>
    <col min="12810" max="12810" width="10.28515625" style="4" bestFit="1" customWidth="1"/>
    <col min="12811" max="13056" width="9.140625" style="4"/>
    <col min="13057" max="13057" width="4" style="4" customWidth="1"/>
    <col min="13058" max="13058" width="29.140625" style="4" customWidth="1"/>
    <col min="13059" max="13059" width="5.85546875" style="4" customWidth="1"/>
    <col min="13060" max="13060" width="7.140625" style="4" customWidth="1"/>
    <col min="13061" max="13061" width="29.28515625" style="4" customWidth="1"/>
    <col min="13062" max="13062" width="25.7109375" style="4" customWidth="1"/>
    <col min="13063" max="13063" width="21.140625" style="4" customWidth="1"/>
    <col min="13064" max="13064" width="2.42578125" style="4" customWidth="1"/>
    <col min="13065" max="13065" width="9.140625" style="4"/>
    <col min="13066" max="13066" width="10.28515625" style="4" bestFit="1" customWidth="1"/>
    <col min="13067" max="13312" width="9.140625" style="4"/>
    <col min="13313" max="13313" width="4" style="4" customWidth="1"/>
    <col min="13314" max="13314" width="29.140625" style="4" customWidth="1"/>
    <col min="13315" max="13315" width="5.85546875" style="4" customWidth="1"/>
    <col min="13316" max="13316" width="7.140625" style="4" customWidth="1"/>
    <col min="13317" max="13317" width="29.28515625" style="4" customWidth="1"/>
    <col min="13318" max="13318" width="25.7109375" style="4" customWidth="1"/>
    <col min="13319" max="13319" width="21.140625" style="4" customWidth="1"/>
    <col min="13320" max="13320" width="2.42578125" style="4" customWidth="1"/>
    <col min="13321" max="13321" width="9.140625" style="4"/>
    <col min="13322" max="13322" width="10.28515625" style="4" bestFit="1" customWidth="1"/>
    <col min="13323" max="13568" width="9.140625" style="4"/>
    <col min="13569" max="13569" width="4" style="4" customWidth="1"/>
    <col min="13570" max="13570" width="29.140625" style="4" customWidth="1"/>
    <col min="13571" max="13571" width="5.85546875" style="4" customWidth="1"/>
    <col min="13572" max="13572" width="7.140625" style="4" customWidth="1"/>
    <col min="13573" max="13573" width="29.28515625" style="4" customWidth="1"/>
    <col min="13574" max="13574" width="25.7109375" style="4" customWidth="1"/>
    <col min="13575" max="13575" width="21.140625" style="4" customWidth="1"/>
    <col min="13576" max="13576" width="2.42578125" style="4" customWidth="1"/>
    <col min="13577" max="13577" width="9.140625" style="4"/>
    <col min="13578" max="13578" width="10.28515625" style="4" bestFit="1" customWidth="1"/>
    <col min="13579" max="13824" width="9.140625" style="4"/>
    <col min="13825" max="13825" width="4" style="4" customWidth="1"/>
    <col min="13826" max="13826" width="29.140625" style="4" customWidth="1"/>
    <col min="13827" max="13827" width="5.85546875" style="4" customWidth="1"/>
    <col min="13828" max="13828" width="7.140625" style="4" customWidth="1"/>
    <col min="13829" max="13829" width="29.28515625" style="4" customWidth="1"/>
    <col min="13830" max="13830" width="25.7109375" style="4" customWidth="1"/>
    <col min="13831" max="13831" width="21.140625" style="4" customWidth="1"/>
    <col min="13832" max="13832" width="2.42578125" style="4" customWidth="1"/>
    <col min="13833" max="13833" width="9.140625" style="4"/>
    <col min="13834" max="13834" width="10.28515625" style="4" bestFit="1" customWidth="1"/>
    <col min="13835" max="14080" width="9.140625" style="4"/>
    <col min="14081" max="14081" width="4" style="4" customWidth="1"/>
    <col min="14082" max="14082" width="29.140625" style="4" customWidth="1"/>
    <col min="14083" max="14083" width="5.85546875" style="4" customWidth="1"/>
    <col min="14084" max="14084" width="7.140625" style="4" customWidth="1"/>
    <col min="14085" max="14085" width="29.28515625" style="4" customWidth="1"/>
    <col min="14086" max="14086" width="25.7109375" style="4" customWidth="1"/>
    <col min="14087" max="14087" width="21.140625" style="4" customWidth="1"/>
    <col min="14088" max="14088" width="2.42578125" style="4" customWidth="1"/>
    <col min="14089" max="14089" width="9.140625" style="4"/>
    <col min="14090" max="14090" width="10.28515625" style="4" bestFit="1" customWidth="1"/>
    <col min="14091" max="14336" width="9.140625" style="4"/>
    <col min="14337" max="14337" width="4" style="4" customWidth="1"/>
    <col min="14338" max="14338" width="29.140625" style="4" customWidth="1"/>
    <col min="14339" max="14339" width="5.85546875" style="4" customWidth="1"/>
    <col min="14340" max="14340" width="7.140625" style="4" customWidth="1"/>
    <col min="14341" max="14341" width="29.28515625" style="4" customWidth="1"/>
    <col min="14342" max="14342" width="25.7109375" style="4" customWidth="1"/>
    <col min="14343" max="14343" width="21.140625" style="4" customWidth="1"/>
    <col min="14344" max="14344" width="2.42578125" style="4" customWidth="1"/>
    <col min="14345" max="14345" width="9.140625" style="4"/>
    <col min="14346" max="14346" width="10.28515625" style="4" bestFit="1" customWidth="1"/>
    <col min="14347" max="14592" width="9.140625" style="4"/>
    <col min="14593" max="14593" width="4" style="4" customWidth="1"/>
    <col min="14594" max="14594" width="29.140625" style="4" customWidth="1"/>
    <col min="14595" max="14595" width="5.85546875" style="4" customWidth="1"/>
    <col min="14596" max="14596" width="7.140625" style="4" customWidth="1"/>
    <col min="14597" max="14597" width="29.28515625" style="4" customWidth="1"/>
    <col min="14598" max="14598" width="25.7109375" style="4" customWidth="1"/>
    <col min="14599" max="14599" width="21.140625" style="4" customWidth="1"/>
    <col min="14600" max="14600" width="2.42578125" style="4" customWidth="1"/>
    <col min="14601" max="14601" width="9.140625" style="4"/>
    <col min="14602" max="14602" width="10.28515625" style="4" bestFit="1" customWidth="1"/>
    <col min="14603" max="14848" width="9.140625" style="4"/>
    <col min="14849" max="14849" width="4" style="4" customWidth="1"/>
    <col min="14850" max="14850" width="29.140625" style="4" customWidth="1"/>
    <col min="14851" max="14851" width="5.85546875" style="4" customWidth="1"/>
    <col min="14852" max="14852" width="7.140625" style="4" customWidth="1"/>
    <col min="14853" max="14853" width="29.28515625" style="4" customWidth="1"/>
    <col min="14854" max="14854" width="25.7109375" style="4" customWidth="1"/>
    <col min="14855" max="14855" width="21.140625" style="4" customWidth="1"/>
    <col min="14856" max="14856" width="2.42578125" style="4" customWidth="1"/>
    <col min="14857" max="14857" width="9.140625" style="4"/>
    <col min="14858" max="14858" width="10.28515625" style="4" bestFit="1" customWidth="1"/>
    <col min="14859" max="15104" width="9.140625" style="4"/>
    <col min="15105" max="15105" width="4" style="4" customWidth="1"/>
    <col min="15106" max="15106" width="29.140625" style="4" customWidth="1"/>
    <col min="15107" max="15107" width="5.85546875" style="4" customWidth="1"/>
    <col min="15108" max="15108" width="7.140625" style="4" customWidth="1"/>
    <col min="15109" max="15109" width="29.28515625" style="4" customWidth="1"/>
    <col min="15110" max="15110" width="25.7109375" style="4" customWidth="1"/>
    <col min="15111" max="15111" width="21.140625" style="4" customWidth="1"/>
    <col min="15112" max="15112" width="2.42578125" style="4" customWidth="1"/>
    <col min="15113" max="15113" width="9.140625" style="4"/>
    <col min="15114" max="15114" width="10.28515625" style="4" bestFit="1" customWidth="1"/>
    <col min="15115" max="15360" width="9.140625" style="4"/>
    <col min="15361" max="15361" width="4" style="4" customWidth="1"/>
    <col min="15362" max="15362" width="29.140625" style="4" customWidth="1"/>
    <col min="15363" max="15363" width="5.85546875" style="4" customWidth="1"/>
    <col min="15364" max="15364" width="7.140625" style="4" customWidth="1"/>
    <col min="15365" max="15365" width="29.28515625" style="4" customWidth="1"/>
    <col min="15366" max="15366" width="25.7109375" style="4" customWidth="1"/>
    <col min="15367" max="15367" width="21.140625" style="4" customWidth="1"/>
    <col min="15368" max="15368" width="2.42578125" style="4" customWidth="1"/>
    <col min="15369" max="15369" width="9.140625" style="4"/>
    <col min="15370" max="15370" width="10.28515625" style="4" bestFit="1" customWidth="1"/>
    <col min="15371" max="15616" width="9.140625" style="4"/>
    <col min="15617" max="15617" width="4" style="4" customWidth="1"/>
    <col min="15618" max="15618" width="29.140625" style="4" customWidth="1"/>
    <col min="15619" max="15619" width="5.85546875" style="4" customWidth="1"/>
    <col min="15620" max="15620" width="7.140625" style="4" customWidth="1"/>
    <col min="15621" max="15621" width="29.28515625" style="4" customWidth="1"/>
    <col min="15622" max="15622" width="25.7109375" style="4" customWidth="1"/>
    <col min="15623" max="15623" width="21.140625" style="4" customWidth="1"/>
    <col min="15624" max="15624" width="2.42578125" style="4" customWidth="1"/>
    <col min="15625" max="15625" width="9.140625" style="4"/>
    <col min="15626" max="15626" width="10.28515625" style="4" bestFit="1" customWidth="1"/>
    <col min="15627" max="15872" width="9.140625" style="4"/>
    <col min="15873" max="15873" width="4" style="4" customWidth="1"/>
    <col min="15874" max="15874" width="29.140625" style="4" customWidth="1"/>
    <col min="15875" max="15875" width="5.85546875" style="4" customWidth="1"/>
    <col min="15876" max="15876" width="7.140625" style="4" customWidth="1"/>
    <col min="15877" max="15877" width="29.28515625" style="4" customWidth="1"/>
    <col min="15878" max="15878" width="25.7109375" style="4" customWidth="1"/>
    <col min="15879" max="15879" width="21.140625" style="4" customWidth="1"/>
    <col min="15880" max="15880" width="2.42578125" style="4" customWidth="1"/>
    <col min="15881" max="15881" width="9.140625" style="4"/>
    <col min="15882" max="15882" width="10.28515625" style="4" bestFit="1" customWidth="1"/>
    <col min="15883" max="16128" width="9.140625" style="4"/>
    <col min="16129" max="16129" width="4" style="4" customWidth="1"/>
    <col min="16130" max="16130" width="29.140625" style="4" customWidth="1"/>
    <col min="16131" max="16131" width="5.85546875" style="4" customWidth="1"/>
    <col min="16132" max="16132" width="7.140625" style="4" customWidth="1"/>
    <col min="16133" max="16133" width="29.28515625" style="4" customWidth="1"/>
    <col min="16134" max="16134" width="25.7109375" style="4" customWidth="1"/>
    <col min="16135" max="16135" width="21.140625" style="4" customWidth="1"/>
    <col min="16136" max="16136" width="2.42578125" style="4" customWidth="1"/>
    <col min="16137" max="16137" width="9.140625" style="4"/>
    <col min="16138" max="16138" width="10.28515625" style="4" bestFit="1" customWidth="1"/>
    <col min="16139" max="16384" width="9.140625" style="4"/>
  </cols>
  <sheetData>
    <row r="1" spans="1:9" s="11" customFormat="1" x14ac:dyDescent="0.2">
      <c r="A1" s="158"/>
      <c r="B1" s="158"/>
      <c r="C1" s="158"/>
      <c r="D1" s="181"/>
      <c r="E1" s="182"/>
      <c r="F1" s="182"/>
      <c r="G1" s="74" t="s">
        <v>282</v>
      </c>
    </row>
    <row r="2" spans="1:9" s="11" customFormat="1" hidden="1" x14ac:dyDescent="0.2">
      <c r="A2" s="158"/>
      <c r="B2" s="158"/>
      <c r="C2" s="158"/>
      <c r="D2" s="183"/>
      <c r="E2" s="184"/>
      <c r="F2" s="184"/>
      <c r="G2" s="74" t="s">
        <v>248</v>
      </c>
    </row>
    <row r="3" spans="1:9" s="11" customFormat="1" x14ac:dyDescent="0.2">
      <c r="A3" s="158"/>
      <c r="B3" s="158"/>
      <c r="C3" s="158"/>
      <c r="D3" s="183"/>
      <c r="E3" s="184"/>
      <c r="F3" s="184"/>
      <c r="G3" s="184"/>
    </row>
    <row r="4" spans="1:9" x14ac:dyDescent="0.2">
      <c r="A4" s="293" t="s">
        <v>212</v>
      </c>
      <c r="B4" s="293"/>
      <c r="C4" s="293"/>
      <c r="D4" s="293"/>
      <c r="E4" s="293"/>
      <c r="F4" s="293"/>
      <c r="G4" s="293"/>
    </row>
    <row r="5" spans="1:9" x14ac:dyDescent="0.2">
      <c r="A5" s="278" t="s">
        <v>31</v>
      </c>
      <c r="B5" s="278"/>
      <c r="C5" s="278"/>
      <c r="D5" s="278"/>
      <c r="E5" s="278"/>
      <c r="F5" s="278"/>
      <c r="G5" s="278"/>
    </row>
    <row r="6" spans="1:9" ht="45" customHeight="1" x14ac:dyDescent="0.2">
      <c r="A6" s="280" t="str">
        <f>'СВОД ПИР'!A13:F13</f>
        <v>«Создание системы распределённой автоматизации в распределительных сетях 10 кВ Порецкого РЭС филиала ПАО «Россети Волга» – «Чувашэнерго» (реконструкция ВЛ–10 кВ, установка реклоузеров 10 кВ – 3 шт., установка управляемых разъединителей – 4 шт.)»</v>
      </c>
      <c r="B6" s="281"/>
      <c r="C6" s="281"/>
      <c r="D6" s="281"/>
      <c r="E6" s="281"/>
      <c r="F6" s="281"/>
      <c r="G6" s="281"/>
      <c r="H6" s="3"/>
      <c r="I6" s="3"/>
    </row>
    <row r="7" spans="1:9" x14ac:dyDescent="0.2">
      <c r="A7" s="63" t="s">
        <v>5</v>
      </c>
      <c r="B7" s="63"/>
      <c r="C7" s="63"/>
      <c r="D7" s="63"/>
      <c r="E7" s="63"/>
      <c r="F7" s="63"/>
      <c r="G7" s="63"/>
    </row>
    <row r="8" spans="1:9" x14ac:dyDescent="0.2">
      <c r="A8" s="75" t="s">
        <v>6</v>
      </c>
      <c r="B8" s="73"/>
      <c r="C8" s="73"/>
      <c r="D8" s="73"/>
      <c r="E8" s="294"/>
      <c r="F8" s="294"/>
      <c r="G8" s="294"/>
    </row>
    <row r="9" spans="1:9" x14ac:dyDescent="0.2">
      <c r="A9" s="63" t="str">
        <f>'[55]Свод ПИР'!A15</f>
        <v xml:space="preserve">Наименование проектной организации: </v>
      </c>
      <c r="B9" s="63"/>
      <c r="C9" s="63"/>
      <c r="D9" s="63"/>
      <c r="E9" s="63"/>
      <c r="F9" s="63"/>
      <c r="G9" s="63"/>
    </row>
    <row r="10" spans="1:9" ht="21" customHeight="1" x14ac:dyDescent="0.2">
      <c r="A10" s="63" t="s">
        <v>259</v>
      </c>
      <c r="B10" s="63"/>
      <c r="C10" s="63"/>
      <c r="D10" s="63"/>
      <c r="E10" s="63"/>
      <c r="F10" s="63"/>
      <c r="G10" s="63"/>
      <c r="H10" s="12"/>
    </row>
    <row r="11" spans="1:9" x14ac:dyDescent="0.2">
      <c r="A11" s="63"/>
      <c r="B11" s="63"/>
      <c r="C11" s="63"/>
      <c r="D11" s="63"/>
      <c r="E11" s="63"/>
      <c r="F11" s="63"/>
      <c r="G11" s="63"/>
    </row>
    <row r="12" spans="1:9" ht="76.5" x14ac:dyDescent="0.2">
      <c r="A12" s="62" t="s">
        <v>1</v>
      </c>
      <c r="B12" s="61" t="s">
        <v>13</v>
      </c>
      <c r="C12" s="61" t="s">
        <v>14</v>
      </c>
      <c r="D12" s="61" t="s">
        <v>15</v>
      </c>
      <c r="E12" s="61" t="s">
        <v>8</v>
      </c>
      <c r="F12" s="61" t="s">
        <v>9</v>
      </c>
      <c r="G12" s="61" t="s">
        <v>10</v>
      </c>
    </row>
    <row r="13" spans="1:9" x14ac:dyDescent="0.2">
      <c r="A13" s="88">
        <v>1</v>
      </c>
      <c r="B13" s="88">
        <v>2</v>
      </c>
      <c r="C13" s="88">
        <v>3</v>
      </c>
      <c r="D13" s="88">
        <v>4</v>
      </c>
      <c r="E13" s="88">
        <v>5</v>
      </c>
      <c r="F13" s="88">
        <v>6</v>
      </c>
      <c r="G13" s="88">
        <v>7</v>
      </c>
    </row>
    <row r="14" spans="1:9" x14ac:dyDescent="0.2">
      <c r="A14" s="288" t="s">
        <v>16</v>
      </c>
      <c r="B14" s="289"/>
      <c r="C14" s="289"/>
      <c r="D14" s="289"/>
      <c r="E14" s="289"/>
      <c r="F14" s="289"/>
      <c r="G14" s="290"/>
    </row>
    <row r="15" spans="1:9" ht="66" customHeight="1" x14ac:dyDescent="0.2">
      <c r="A15" s="91">
        <v>1</v>
      </c>
      <c r="B15" s="92" t="s">
        <v>32</v>
      </c>
      <c r="C15" s="97" t="s">
        <v>33</v>
      </c>
      <c r="D15" s="98">
        <f>((ПИР!F17)*22*1000/10000)</f>
        <v>0.22</v>
      </c>
      <c r="E15" s="59" t="s">
        <v>34</v>
      </c>
      <c r="F15" s="105" t="str">
        <f>"1723*"&amp;D15</f>
        <v>1723*0,22</v>
      </c>
      <c r="G15" s="159">
        <f>1723*D15</f>
        <v>379.06</v>
      </c>
    </row>
    <row r="16" spans="1:9" x14ac:dyDescent="0.2">
      <c r="A16" s="91"/>
      <c r="B16" s="92"/>
      <c r="C16" s="97"/>
      <c r="D16" s="98"/>
      <c r="E16" s="59"/>
      <c r="F16" s="105"/>
      <c r="G16" s="159"/>
    </row>
    <row r="17" spans="1:10" ht="66.75" customHeight="1" x14ac:dyDescent="0.2">
      <c r="A17" s="61">
        <v>2</v>
      </c>
      <c r="B17" s="92" t="s">
        <v>35</v>
      </c>
      <c r="C17" s="97" t="s">
        <v>33</v>
      </c>
      <c r="D17" s="98">
        <f>D15</f>
        <v>0.22</v>
      </c>
      <c r="E17" s="59" t="s">
        <v>36</v>
      </c>
      <c r="F17" s="159" t="str">
        <f>"418*"&amp;D17&amp;"*1,75"</f>
        <v>418*0,22*1,75</v>
      </c>
      <c r="G17" s="96">
        <f>418*D17*1.75</f>
        <v>160.92999999999998</v>
      </c>
      <c r="H17" s="22"/>
    </row>
    <row r="18" spans="1:10" x14ac:dyDescent="0.2">
      <c r="A18" s="160"/>
      <c r="B18" s="161"/>
      <c r="C18" s="162"/>
      <c r="D18" s="98"/>
      <c r="E18" s="118"/>
      <c r="F18" s="163"/>
      <c r="G18" s="96"/>
      <c r="H18" s="22"/>
    </row>
    <row r="19" spans="1:10" x14ac:dyDescent="0.2">
      <c r="A19" s="99"/>
      <c r="B19" s="100"/>
      <c r="C19" s="100"/>
      <c r="D19" s="118"/>
      <c r="E19" s="307" t="s">
        <v>19</v>
      </c>
      <c r="F19" s="308"/>
      <c r="G19" s="101">
        <f>G15</f>
        <v>379.06</v>
      </c>
    </row>
    <row r="20" spans="1:10" x14ac:dyDescent="0.2">
      <c r="A20" s="99"/>
      <c r="B20" s="100"/>
      <c r="C20" s="100"/>
      <c r="D20" s="118"/>
      <c r="E20" s="307" t="s">
        <v>20</v>
      </c>
      <c r="F20" s="308"/>
      <c r="G20" s="101">
        <f>G17</f>
        <v>160.92999999999998</v>
      </c>
    </row>
    <row r="21" spans="1:10" ht="25.5" x14ac:dyDescent="0.2">
      <c r="A21" s="102">
        <v>3</v>
      </c>
      <c r="B21" s="77" t="s">
        <v>21</v>
      </c>
      <c r="C21" s="77"/>
      <c r="D21" s="105"/>
      <c r="E21" s="105" t="s">
        <v>22</v>
      </c>
      <c r="F21" s="106" t="str">
        <f>G19&amp;" * 0,1125"</f>
        <v>379,06 * 0,1125</v>
      </c>
      <c r="G21" s="104">
        <f>G19*0.1125</f>
        <v>42.64425</v>
      </c>
    </row>
    <row r="22" spans="1:10" ht="25.5" x14ac:dyDescent="0.2">
      <c r="A22" s="102">
        <v>4</v>
      </c>
      <c r="B22" s="77" t="s">
        <v>23</v>
      </c>
      <c r="C22" s="77"/>
      <c r="D22" s="105"/>
      <c r="E22" s="105" t="s">
        <v>24</v>
      </c>
      <c r="F22" s="106" t="str">
        <f>(G19+G21)&amp;"* 0,196"</f>
        <v>421,70425* 0,196</v>
      </c>
      <c r="G22" s="104">
        <f>(G19+G21)*0.196</f>
        <v>82.654032999999998</v>
      </c>
      <c r="H22" s="309"/>
    </row>
    <row r="23" spans="1:10" ht="25.5" x14ac:dyDescent="0.2">
      <c r="A23" s="102">
        <v>5</v>
      </c>
      <c r="B23" s="77" t="s">
        <v>25</v>
      </c>
      <c r="C23" s="77"/>
      <c r="D23" s="105"/>
      <c r="E23" s="105" t="s">
        <v>202</v>
      </c>
      <c r="F23" s="106" t="str">
        <f>(G19+G21)&amp;"* 0,06*2,5"</f>
        <v>421,70425* 0,06*2,5</v>
      </c>
      <c r="G23" s="164">
        <f>(G19+G21)*0.06*2.5</f>
        <v>63.255637499999999</v>
      </c>
      <c r="H23" s="309"/>
    </row>
    <row r="24" spans="1:10" x14ac:dyDescent="0.2">
      <c r="A24" s="102">
        <v>6</v>
      </c>
      <c r="B24" s="77" t="s">
        <v>26</v>
      </c>
      <c r="C24" s="107"/>
      <c r="D24" s="165"/>
      <c r="E24" s="108" t="s">
        <v>3</v>
      </c>
      <c r="F24" s="106"/>
      <c r="G24" s="109">
        <f>SUM(G19:G23)</f>
        <v>728.54392050000013</v>
      </c>
    </row>
    <row r="25" spans="1:10" s="24" customFormat="1" ht="81" customHeight="1" x14ac:dyDescent="0.25">
      <c r="A25" s="166">
        <v>7</v>
      </c>
      <c r="B25" s="167" t="s">
        <v>233</v>
      </c>
      <c r="C25" s="166" t="s">
        <v>37</v>
      </c>
      <c r="D25" s="168">
        <v>1</v>
      </c>
      <c r="E25" s="169" t="s">
        <v>234</v>
      </c>
      <c r="F25" s="168" t="s">
        <v>235</v>
      </c>
      <c r="G25" s="170">
        <f>G24*4%</f>
        <v>29.141756820000005</v>
      </c>
      <c r="H25" s="23"/>
    </row>
    <row r="26" spans="1:10" s="24" customFormat="1" ht="23.25" customHeight="1" x14ac:dyDescent="0.25">
      <c r="A26" s="166">
        <v>8</v>
      </c>
      <c r="B26" s="167" t="s">
        <v>38</v>
      </c>
      <c r="C26" s="166" t="s">
        <v>12</v>
      </c>
      <c r="D26" s="168">
        <v>1</v>
      </c>
      <c r="E26" s="169" t="s">
        <v>39</v>
      </c>
      <c r="F26" s="168" t="s">
        <v>40</v>
      </c>
      <c r="G26" s="171">
        <f>480*D26</f>
        <v>480</v>
      </c>
      <c r="H26" s="25"/>
    </row>
    <row r="27" spans="1:10" s="27" customFormat="1" ht="25.5" customHeight="1" x14ac:dyDescent="0.25">
      <c r="A27" s="166">
        <v>9</v>
      </c>
      <c r="B27" s="172" t="s">
        <v>41</v>
      </c>
      <c r="C27" s="173" t="s">
        <v>42</v>
      </c>
      <c r="D27" s="174">
        <v>1</v>
      </c>
      <c r="E27" s="175" t="s">
        <v>43</v>
      </c>
      <c r="F27" s="176" t="s">
        <v>44</v>
      </c>
      <c r="G27" s="177">
        <f>235*D27</f>
        <v>235</v>
      </c>
      <c r="H27" s="26"/>
    </row>
    <row r="28" spans="1:10" s="13" customFormat="1" ht="16.5" x14ac:dyDescent="0.25">
      <c r="A28" s="110"/>
      <c r="B28" s="111" t="s">
        <v>27</v>
      </c>
      <c r="C28" s="112"/>
      <c r="D28" s="112"/>
      <c r="E28" s="113"/>
      <c r="F28" s="114"/>
      <c r="G28" s="115">
        <f>SUM(G24:G27)</f>
        <v>1472.6856773200002</v>
      </c>
      <c r="H28" s="28"/>
      <c r="I28" s="28"/>
    </row>
    <row r="29" spans="1:10" ht="102" x14ac:dyDescent="0.2">
      <c r="A29" s="99"/>
      <c r="B29" s="116" t="s">
        <v>28</v>
      </c>
      <c r="C29" s="117"/>
      <c r="D29" s="178"/>
      <c r="E29" s="118" t="s">
        <v>208</v>
      </c>
      <c r="F29" s="179">
        <v>6.11</v>
      </c>
      <c r="G29" s="120">
        <f>ROUND(G28*F29,2)</f>
        <v>8998.11</v>
      </c>
      <c r="H29" s="10"/>
    </row>
    <row r="30" spans="1:10" ht="25.5" x14ac:dyDescent="0.2">
      <c r="A30" s="99"/>
      <c r="B30" s="116" t="s">
        <v>223</v>
      </c>
      <c r="C30" s="117"/>
      <c r="D30" s="178"/>
      <c r="E30" s="121" t="e">
        <f>#REF!</f>
        <v>#REF!</v>
      </c>
      <c r="F30" s="179"/>
      <c r="G30" s="120">
        <f>ROUND((G29*(100+104.8)/200),2)</f>
        <v>9214.06</v>
      </c>
      <c r="H30" s="10"/>
    </row>
    <row r="31" spans="1:10" x14ac:dyDescent="0.2">
      <c r="A31" s="60"/>
      <c r="B31" s="122" t="s">
        <v>29</v>
      </c>
      <c r="C31" s="95"/>
      <c r="D31" s="95"/>
      <c r="E31" s="123"/>
      <c r="F31" s="122"/>
      <c r="G31" s="124">
        <f>G30</f>
        <v>9214.06</v>
      </c>
      <c r="J31" s="9"/>
    </row>
    <row r="32" spans="1:10" hidden="1" x14ac:dyDescent="0.2">
      <c r="A32" s="125"/>
      <c r="B32" s="125" t="s">
        <v>2</v>
      </c>
      <c r="C32" s="125"/>
      <c r="D32" s="125"/>
      <c r="E32" s="125"/>
      <c r="F32" s="125"/>
      <c r="G32" s="126">
        <f>G31*0.2</f>
        <v>1842.8119999999999</v>
      </c>
    </row>
    <row r="33" spans="1:7" hidden="1" x14ac:dyDescent="0.2">
      <c r="A33" s="125"/>
      <c r="B33" s="127" t="s">
        <v>30</v>
      </c>
      <c r="C33" s="125"/>
      <c r="D33" s="125"/>
      <c r="E33" s="125"/>
      <c r="F33" s="125"/>
      <c r="G33" s="126">
        <f>SUM(G31:G32)</f>
        <v>11056.871999999999</v>
      </c>
    </row>
    <row r="34" spans="1:7" x14ac:dyDescent="0.2">
      <c r="A34" s="73"/>
      <c r="B34" s="73"/>
      <c r="C34" s="90"/>
      <c r="D34" s="73"/>
      <c r="E34" s="73"/>
      <c r="F34" s="73"/>
      <c r="G34" s="73"/>
    </row>
    <row r="35" spans="1:7" x14ac:dyDescent="0.2">
      <c r="A35" s="73"/>
      <c r="B35" s="73"/>
      <c r="C35" s="73"/>
      <c r="D35" s="73"/>
      <c r="E35" s="73"/>
      <c r="F35" s="73"/>
      <c r="G35" s="73"/>
    </row>
    <row r="36" spans="1:7" x14ac:dyDescent="0.2">
      <c r="A36" s="73"/>
      <c r="B36" s="73"/>
      <c r="C36" s="180"/>
      <c r="D36" s="180"/>
      <c r="E36" s="73"/>
      <c r="F36" s="73"/>
      <c r="G36" s="73"/>
    </row>
    <row r="37" spans="1:7" hidden="1" x14ac:dyDescent="0.2">
      <c r="A37" s="86"/>
      <c r="B37" s="73" t="s">
        <v>251</v>
      </c>
      <c r="C37" s="73"/>
      <c r="D37" s="73"/>
      <c r="E37" s="73"/>
      <c r="F37" s="73" t="s">
        <v>254</v>
      </c>
      <c r="G37" s="185"/>
    </row>
    <row r="38" spans="1:7" hidden="1" x14ac:dyDescent="0.2">
      <c r="A38" s="86"/>
      <c r="B38" s="73" t="s">
        <v>252</v>
      </c>
      <c r="C38" s="73"/>
      <c r="D38" s="73"/>
      <c r="E38" s="73"/>
      <c r="F38" s="73" t="s">
        <v>255</v>
      </c>
      <c r="G38" s="185"/>
    </row>
    <row r="39" spans="1:7" hidden="1" x14ac:dyDescent="0.2">
      <c r="A39" s="73"/>
      <c r="B39" s="73" t="s">
        <v>253</v>
      </c>
      <c r="C39" s="73"/>
      <c r="D39" s="73"/>
      <c r="E39" s="73"/>
      <c r="F39" s="73" t="s">
        <v>256</v>
      </c>
      <c r="G39" s="73"/>
    </row>
    <row r="40" spans="1:7" hidden="1" x14ac:dyDescent="0.2">
      <c r="A40" s="73"/>
      <c r="B40" s="73"/>
      <c r="C40" s="73"/>
      <c r="D40" s="73"/>
      <c r="E40" s="73"/>
      <c r="F40" s="73"/>
      <c r="G40" s="73"/>
    </row>
    <row r="41" spans="1:7" hidden="1" x14ac:dyDescent="0.2">
      <c r="A41" s="73"/>
      <c r="B41" s="73" t="s">
        <v>250</v>
      </c>
      <c r="C41" s="73"/>
      <c r="D41" s="73"/>
      <c r="E41" s="73"/>
      <c r="F41" s="73" t="s">
        <v>257</v>
      </c>
      <c r="G41" s="73"/>
    </row>
    <row r="42" spans="1:7" x14ac:dyDescent="0.2">
      <c r="A42" s="73"/>
      <c r="B42" s="73"/>
      <c r="C42" s="73"/>
      <c r="D42" s="73"/>
      <c r="E42" s="73"/>
      <c r="F42" s="73"/>
      <c r="G42" s="73"/>
    </row>
  </sheetData>
  <mergeCells count="8">
    <mergeCell ref="E19:F19"/>
    <mergeCell ref="E20:F20"/>
    <mergeCell ref="H22:H23"/>
    <mergeCell ref="A14:G14"/>
    <mergeCell ref="A4:G4"/>
    <mergeCell ref="A5:G5"/>
    <mergeCell ref="A6:G6"/>
    <mergeCell ref="E8:G8"/>
  </mergeCells>
  <pageMargins left="0.39370078740157483" right="0.39370078740157483" top="0.35433070866141736" bottom="0.39370078740157483" header="0.31496062992125984" footer="0.31496062992125984"/>
  <pageSetup paperSize="9" scale="8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99"/>
  <sheetViews>
    <sheetView view="pageBreakPreview" zoomScale="80" zoomScaleNormal="100" zoomScaleSheetLayoutView="80" workbookViewId="0">
      <selection activeCell="R8" sqref="R8"/>
    </sheetView>
  </sheetViews>
  <sheetFormatPr defaultRowHeight="15" x14ac:dyDescent="0.2"/>
  <cols>
    <col min="1" max="1" width="3.42578125" style="42" customWidth="1"/>
    <col min="2" max="2" width="12" style="33" customWidth="1"/>
    <col min="3" max="3" width="9.5703125" style="33" customWidth="1"/>
    <col min="4" max="4" width="30.7109375" style="33" customWidth="1"/>
    <col min="5" max="5" width="20" style="44" customWidth="1"/>
    <col min="6" max="6" width="7.28515625" style="33" customWidth="1"/>
    <col min="7" max="7" width="10" style="33" customWidth="1"/>
    <col min="8" max="8" width="19.5703125" style="33" customWidth="1"/>
    <col min="9" max="9" width="15.5703125" style="43" customWidth="1"/>
    <col min="10" max="33" width="9.140625" style="32"/>
    <col min="34" max="256" width="9.140625" style="33"/>
    <col min="257" max="257" width="3.42578125" style="33" customWidth="1"/>
    <col min="258" max="258" width="15" style="33" customWidth="1"/>
    <col min="259" max="259" width="16.28515625" style="33" customWidth="1"/>
    <col min="260" max="260" width="34" style="33" customWidth="1"/>
    <col min="261" max="261" width="23.85546875" style="33" customWidth="1"/>
    <col min="262" max="262" width="18.85546875" style="33" customWidth="1"/>
    <col min="263" max="263" width="10" style="33" customWidth="1"/>
    <col min="264" max="264" width="20.42578125" style="33" customWidth="1"/>
    <col min="265" max="265" width="13" style="33" customWidth="1"/>
    <col min="266" max="512" width="9.140625" style="33"/>
    <col min="513" max="513" width="3.42578125" style="33" customWidth="1"/>
    <col min="514" max="514" width="15" style="33" customWidth="1"/>
    <col min="515" max="515" width="16.28515625" style="33" customWidth="1"/>
    <col min="516" max="516" width="34" style="33" customWidth="1"/>
    <col min="517" max="517" width="23.85546875" style="33" customWidth="1"/>
    <col min="518" max="518" width="18.85546875" style="33" customWidth="1"/>
    <col min="519" max="519" width="10" style="33" customWidth="1"/>
    <col min="520" max="520" width="20.42578125" style="33" customWidth="1"/>
    <col min="521" max="521" width="13" style="33" customWidth="1"/>
    <col min="522" max="768" width="9.140625" style="33"/>
    <col min="769" max="769" width="3.42578125" style="33" customWidth="1"/>
    <col min="770" max="770" width="15" style="33" customWidth="1"/>
    <col min="771" max="771" width="16.28515625" style="33" customWidth="1"/>
    <col min="772" max="772" width="34" style="33" customWidth="1"/>
    <col min="773" max="773" width="23.85546875" style="33" customWidth="1"/>
    <col min="774" max="774" width="18.85546875" style="33" customWidth="1"/>
    <col min="775" max="775" width="10" style="33" customWidth="1"/>
    <col min="776" max="776" width="20.42578125" style="33" customWidth="1"/>
    <col min="777" max="777" width="13" style="33" customWidth="1"/>
    <col min="778" max="1024" width="9.140625" style="33"/>
    <col min="1025" max="1025" width="3.42578125" style="33" customWidth="1"/>
    <col min="1026" max="1026" width="15" style="33" customWidth="1"/>
    <col min="1027" max="1027" width="16.28515625" style="33" customWidth="1"/>
    <col min="1028" max="1028" width="34" style="33" customWidth="1"/>
    <col min="1029" max="1029" width="23.85546875" style="33" customWidth="1"/>
    <col min="1030" max="1030" width="18.85546875" style="33" customWidth="1"/>
    <col min="1031" max="1031" width="10" style="33" customWidth="1"/>
    <col min="1032" max="1032" width="20.42578125" style="33" customWidth="1"/>
    <col min="1033" max="1033" width="13" style="33" customWidth="1"/>
    <col min="1034" max="1280" width="9.140625" style="33"/>
    <col min="1281" max="1281" width="3.42578125" style="33" customWidth="1"/>
    <col min="1282" max="1282" width="15" style="33" customWidth="1"/>
    <col min="1283" max="1283" width="16.28515625" style="33" customWidth="1"/>
    <col min="1284" max="1284" width="34" style="33" customWidth="1"/>
    <col min="1285" max="1285" width="23.85546875" style="33" customWidth="1"/>
    <col min="1286" max="1286" width="18.85546875" style="33" customWidth="1"/>
    <col min="1287" max="1287" width="10" style="33" customWidth="1"/>
    <col min="1288" max="1288" width="20.42578125" style="33" customWidth="1"/>
    <col min="1289" max="1289" width="13" style="33" customWidth="1"/>
    <col min="1290" max="1536" width="9.140625" style="33"/>
    <col min="1537" max="1537" width="3.42578125" style="33" customWidth="1"/>
    <col min="1538" max="1538" width="15" style="33" customWidth="1"/>
    <col min="1539" max="1539" width="16.28515625" style="33" customWidth="1"/>
    <col min="1540" max="1540" width="34" style="33" customWidth="1"/>
    <col min="1541" max="1541" width="23.85546875" style="33" customWidth="1"/>
    <col min="1542" max="1542" width="18.85546875" style="33" customWidth="1"/>
    <col min="1543" max="1543" width="10" style="33" customWidth="1"/>
    <col min="1544" max="1544" width="20.42578125" style="33" customWidth="1"/>
    <col min="1545" max="1545" width="13" style="33" customWidth="1"/>
    <col min="1546" max="1792" width="9.140625" style="33"/>
    <col min="1793" max="1793" width="3.42578125" style="33" customWidth="1"/>
    <col min="1794" max="1794" width="15" style="33" customWidth="1"/>
    <col min="1795" max="1795" width="16.28515625" style="33" customWidth="1"/>
    <col min="1796" max="1796" width="34" style="33" customWidth="1"/>
    <col min="1797" max="1797" width="23.85546875" style="33" customWidth="1"/>
    <col min="1798" max="1798" width="18.85546875" style="33" customWidth="1"/>
    <col min="1799" max="1799" width="10" style="33" customWidth="1"/>
    <col min="1800" max="1800" width="20.42578125" style="33" customWidth="1"/>
    <col min="1801" max="1801" width="13" style="33" customWidth="1"/>
    <col min="1802" max="2048" width="9.140625" style="33"/>
    <col min="2049" max="2049" width="3.42578125" style="33" customWidth="1"/>
    <col min="2050" max="2050" width="15" style="33" customWidth="1"/>
    <col min="2051" max="2051" width="16.28515625" style="33" customWidth="1"/>
    <col min="2052" max="2052" width="34" style="33" customWidth="1"/>
    <col min="2053" max="2053" width="23.85546875" style="33" customWidth="1"/>
    <col min="2054" max="2054" width="18.85546875" style="33" customWidth="1"/>
    <col min="2055" max="2055" width="10" style="33" customWidth="1"/>
    <col min="2056" max="2056" width="20.42578125" style="33" customWidth="1"/>
    <col min="2057" max="2057" width="13" style="33" customWidth="1"/>
    <col min="2058" max="2304" width="9.140625" style="33"/>
    <col min="2305" max="2305" width="3.42578125" style="33" customWidth="1"/>
    <col min="2306" max="2306" width="15" style="33" customWidth="1"/>
    <col min="2307" max="2307" width="16.28515625" style="33" customWidth="1"/>
    <col min="2308" max="2308" width="34" style="33" customWidth="1"/>
    <col min="2309" max="2309" width="23.85546875" style="33" customWidth="1"/>
    <col min="2310" max="2310" width="18.85546875" style="33" customWidth="1"/>
    <col min="2311" max="2311" width="10" style="33" customWidth="1"/>
    <col min="2312" max="2312" width="20.42578125" style="33" customWidth="1"/>
    <col min="2313" max="2313" width="13" style="33" customWidth="1"/>
    <col min="2314" max="2560" width="9.140625" style="33"/>
    <col min="2561" max="2561" width="3.42578125" style="33" customWidth="1"/>
    <col min="2562" max="2562" width="15" style="33" customWidth="1"/>
    <col min="2563" max="2563" width="16.28515625" style="33" customWidth="1"/>
    <col min="2564" max="2564" width="34" style="33" customWidth="1"/>
    <col min="2565" max="2565" width="23.85546875" style="33" customWidth="1"/>
    <col min="2566" max="2566" width="18.85546875" style="33" customWidth="1"/>
    <col min="2567" max="2567" width="10" style="33" customWidth="1"/>
    <col min="2568" max="2568" width="20.42578125" style="33" customWidth="1"/>
    <col min="2569" max="2569" width="13" style="33" customWidth="1"/>
    <col min="2570" max="2816" width="9.140625" style="33"/>
    <col min="2817" max="2817" width="3.42578125" style="33" customWidth="1"/>
    <col min="2818" max="2818" width="15" style="33" customWidth="1"/>
    <col min="2819" max="2819" width="16.28515625" style="33" customWidth="1"/>
    <col min="2820" max="2820" width="34" style="33" customWidth="1"/>
    <col min="2821" max="2821" width="23.85546875" style="33" customWidth="1"/>
    <col min="2822" max="2822" width="18.85546875" style="33" customWidth="1"/>
    <col min="2823" max="2823" width="10" style="33" customWidth="1"/>
    <col min="2824" max="2824" width="20.42578125" style="33" customWidth="1"/>
    <col min="2825" max="2825" width="13" style="33" customWidth="1"/>
    <col min="2826" max="3072" width="9.140625" style="33"/>
    <col min="3073" max="3073" width="3.42578125" style="33" customWidth="1"/>
    <col min="3074" max="3074" width="15" style="33" customWidth="1"/>
    <col min="3075" max="3075" width="16.28515625" style="33" customWidth="1"/>
    <col min="3076" max="3076" width="34" style="33" customWidth="1"/>
    <col min="3077" max="3077" width="23.85546875" style="33" customWidth="1"/>
    <col min="3078" max="3078" width="18.85546875" style="33" customWidth="1"/>
    <col min="3079" max="3079" width="10" style="33" customWidth="1"/>
    <col min="3080" max="3080" width="20.42578125" style="33" customWidth="1"/>
    <col min="3081" max="3081" width="13" style="33" customWidth="1"/>
    <col min="3082" max="3328" width="9.140625" style="33"/>
    <col min="3329" max="3329" width="3.42578125" style="33" customWidth="1"/>
    <col min="3330" max="3330" width="15" style="33" customWidth="1"/>
    <col min="3331" max="3331" width="16.28515625" style="33" customWidth="1"/>
    <col min="3332" max="3332" width="34" style="33" customWidth="1"/>
    <col min="3333" max="3333" width="23.85546875" style="33" customWidth="1"/>
    <col min="3334" max="3334" width="18.85546875" style="33" customWidth="1"/>
    <col min="3335" max="3335" width="10" style="33" customWidth="1"/>
    <col min="3336" max="3336" width="20.42578125" style="33" customWidth="1"/>
    <col min="3337" max="3337" width="13" style="33" customWidth="1"/>
    <col min="3338" max="3584" width="9.140625" style="33"/>
    <col min="3585" max="3585" width="3.42578125" style="33" customWidth="1"/>
    <col min="3586" max="3586" width="15" style="33" customWidth="1"/>
    <col min="3587" max="3587" width="16.28515625" style="33" customWidth="1"/>
    <col min="3588" max="3588" width="34" style="33" customWidth="1"/>
    <col min="3589" max="3589" width="23.85546875" style="33" customWidth="1"/>
    <col min="3590" max="3590" width="18.85546875" style="33" customWidth="1"/>
    <col min="3591" max="3591" width="10" style="33" customWidth="1"/>
    <col min="3592" max="3592" width="20.42578125" style="33" customWidth="1"/>
    <col min="3593" max="3593" width="13" style="33" customWidth="1"/>
    <col min="3594" max="3840" width="9.140625" style="33"/>
    <col min="3841" max="3841" width="3.42578125" style="33" customWidth="1"/>
    <col min="3842" max="3842" width="15" style="33" customWidth="1"/>
    <col min="3843" max="3843" width="16.28515625" style="33" customWidth="1"/>
    <col min="3844" max="3844" width="34" style="33" customWidth="1"/>
    <col min="3845" max="3845" width="23.85546875" style="33" customWidth="1"/>
    <col min="3846" max="3846" width="18.85546875" style="33" customWidth="1"/>
    <col min="3847" max="3847" width="10" style="33" customWidth="1"/>
    <col min="3848" max="3848" width="20.42578125" style="33" customWidth="1"/>
    <col min="3849" max="3849" width="13" style="33" customWidth="1"/>
    <col min="3850" max="4096" width="9.140625" style="33"/>
    <col min="4097" max="4097" width="3.42578125" style="33" customWidth="1"/>
    <col min="4098" max="4098" width="15" style="33" customWidth="1"/>
    <col min="4099" max="4099" width="16.28515625" style="33" customWidth="1"/>
    <col min="4100" max="4100" width="34" style="33" customWidth="1"/>
    <col min="4101" max="4101" width="23.85546875" style="33" customWidth="1"/>
    <col min="4102" max="4102" width="18.85546875" style="33" customWidth="1"/>
    <col min="4103" max="4103" width="10" style="33" customWidth="1"/>
    <col min="4104" max="4104" width="20.42578125" style="33" customWidth="1"/>
    <col min="4105" max="4105" width="13" style="33" customWidth="1"/>
    <col min="4106" max="4352" width="9.140625" style="33"/>
    <col min="4353" max="4353" width="3.42578125" style="33" customWidth="1"/>
    <col min="4354" max="4354" width="15" style="33" customWidth="1"/>
    <col min="4355" max="4355" width="16.28515625" style="33" customWidth="1"/>
    <col min="4356" max="4356" width="34" style="33" customWidth="1"/>
    <col min="4357" max="4357" width="23.85546875" style="33" customWidth="1"/>
    <col min="4358" max="4358" width="18.85546875" style="33" customWidth="1"/>
    <col min="4359" max="4359" width="10" style="33" customWidth="1"/>
    <col min="4360" max="4360" width="20.42578125" style="33" customWidth="1"/>
    <col min="4361" max="4361" width="13" style="33" customWidth="1"/>
    <col min="4362" max="4608" width="9.140625" style="33"/>
    <col min="4609" max="4609" width="3.42578125" style="33" customWidth="1"/>
    <col min="4610" max="4610" width="15" style="33" customWidth="1"/>
    <col min="4611" max="4611" width="16.28515625" style="33" customWidth="1"/>
    <col min="4612" max="4612" width="34" style="33" customWidth="1"/>
    <col min="4613" max="4613" width="23.85546875" style="33" customWidth="1"/>
    <col min="4614" max="4614" width="18.85546875" style="33" customWidth="1"/>
    <col min="4615" max="4615" width="10" style="33" customWidth="1"/>
    <col min="4616" max="4616" width="20.42578125" style="33" customWidth="1"/>
    <col min="4617" max="4617" width="13" style="33" customWidth="1"/>
    <col min="4618" max="4864" width="9.140625" style="33"/>
    <col min="4865" max="4865" width="3.42578125" style="33" customWidth="1"/>
    <col min="4866" max="4866" width="15" style="33" customWidth="1"/>
    <col min="4867" max="4867" width="16.28515625" style="33" customWidth="1"/>
    <col min="4868" max="4868" width="34" style="33" customWidth="1"/>
    <col min="4869" max="4869" width="23.85546875" style="33" customWidth="1"/>
    <col min="4870" max="4870" width="18.85546875" style="33" customWidth="1"/>
    <col min="4871" max="4871" width="10" style="33" customWidth="1"/>
    <col min="4872" max="4872" width="20.42578125" style="33" customWidth="1"/>
    <col min="4873" max="4873" width="13" style="33" customWidth="1"/>
    <col min="4874" max="5120" width="9.140625" style="33"/>
    <col min="5121" max="5121" width="3.42578125" style="33" customWidth="1"/>
    <col min="5122" max="5122" width="15" style="33" customWidth="1"/>
    <col min="5123" max="5123" width="16.28515625" style="33" customWidth="1"/>
    <col min="5124" max="5124" width="34" style="33" customWidth="1"/>
    <col min="5125" max="5125" width="23.85546875" style="33" customWidth="1"/>
    <col min="5126" max="5126" width="18.85546875" style="33" customWidth="1"/>
    <col min="5127" max="5127" width="10" style="33" customWidth="1"/>
    <col min="5128" max="5128" width="20.42578125" style="33" customWidth="1"/>
    <col min="5129" max="5129" width="13" style="33" customWidth="1"/>
    <col min="5130" max="5376" width="9.140625" style="33"/>
    <col min="5377" max="5377" width="3.42578125" style="33" customWidth="1"/>
    <col min="5378" max="5378" width="15" style="33" customWidth="1"/>
    <col min="5379" max="5379" width="16.28515625" style="33" customWidth="1"/>
    <col min="5380" max="5380" width="34" style="33" customWidth="1"/>
    <col min="5381" max="5381" width="23.85546875" style="33" customWidth="1"/>
    <col min="5382" max="5382" width="18.85546875" style="33" customWidth="1"/>
    <col min="5383" max="5383" width="10" style="33" customWidth="1"/>
    <col min="5384" max="5384" width="20.42578125" style="33" customWidth="1"/>
    <col min="5385" max="5385" width="13" style="33" customWidth="1"/>
    <col min="5386" max="5632" width="9.140625" style="33"/>
    <col min="5633" max="5633" width="3.42578125" style="33" customWidth="1"/>
    <col min="5634" max="5634" width="15" style="33" customWidth="1"/>
    <col min="5635" max="5635" width="16.28515625" style="33" customWidth="1"/>
    <col min="5636" max="5636" width="34" style="33" customWidth="1"/>
    <col min="5637" max="5637" width="23.85546875" style="33" customWidth="1"/>
    <col min="5638" max="5638" width="18.85546875" style="33" customWidth="1"/>
    <col min="5639" max="5639" width="10" style="33" customWidth="1"/>
    <col min="5640" max="5640" width="20.42578125" style="33" customWidth="1"/>
    <col min="5641" max="5641" width="13" style="33" customWidth="1"/>
    <col min="5642" max="5888" width="9.140625" style="33"/>
    <col min="5889" max="5889" width="3.42578125" style="33" customWidth="1"/>
    <col min="5890" max="5890" width="15" style="33" customWidth="1"/>
    <col min="5891" max="5891" width="16.28515625" style="33" customWidth="1"/>
    <col min="5892" max="5892" width="34" style="33" customWidth="1"/>
    <col min="5893" max="5893" width="23.85546875" style="33" customWidth="1"/>
    <col min="5894" max="5894" width="18.85546875" style="33" customWidth="1"/>
    <col min="5895" max="5895" width="10" style="33" customWidth="1"/>
    <col min="5896" max="5896" width="20.42578125" style="33" customWidth="1"/>
    <col min="5897" max="5897" width="13" style="33" customWidth="1"/>
    <col min="5898" max="6144" width="9.140625" style="33"/>
    <col min="6145" max="6145" width="3.42578125" style="33" customWidth="1"/>
    <col min="6146" max="6146" width="15" style="33" customWidth="1"/>
    <col min="6147" max="6147" width="16.28515625" style="33" customWidth="1"/>
    <col min="6148" max="6148" width="34" style="33" customWidth="1"/>
    <col min="6149" max="6149" width="23.85546875" style="33" customWidth="1"/>
    <col min="6150" max="6150" width="18.85546875" style="33" customWidth="1"/>
    <col min="6151" max="6151" width="10" style="33" customWidth="1"/>
    <col min="6152" max="6152" width="20.42578125" style="33" customWidth="1"/>
    <col min="6153" max="6153" width="13" style="33" customWidth="1"/>
    <col min="6154" max="6400" width="9.140625" style="33"/>
    <col min="6401" max="6401" width="3.42578125" style="33" customWidth="1"/>
    <col min="6402" max="6402" width="15" style="33" customWidth="1"/>
    <col min="6403" max="6403" width="16.28515625" style="33" customWidth="1"/>
    <col min="6404" max="6404" width="34" style="33" customWidth="1"/>
    <col min="6405" max="6405" width="23.85546875" style="33" customWidth="1"/>
    <col min="6406" max="6406" width="18.85546875" style="33" customWidth="1"/>
    <col min="6407" max="6407" width="10" style="33" customWidth="1"/>
    <col min="6408" max="6408" width="20.42578125" style="33" customWidth="1"/>
    <col min="6409" max="6409" width="13" style="33" customWidth="1"/>
    <col min="6410" max="6656" width="9.140625" style="33"/>
    <col min="6657" max="6657" width="3.42578125" style="33" customWidth="1"/>
    <col min="6658" max="6658" width="15" style="33" customWidth="1"/>
    <col min="6659" max="6659" width="16.28515625" style="33" customWidth="1"/>
    <col min="6660" max="6660" width="34" style="33" customWidth="1"/>
    <col min="6661" max="6661" width="23.85546875" style="33" customWidth="1"/>
    <col min="6662" max="6662" width="18.85546875" style="33" customWidth="1"/>
    <col min="6663" max="6663" width="10" style="33" customWidth="1"/>
    <col min="6664" max="6664" width="20.42578125" style="33" customWidth="1"/>
    <col min="6665" max="6665" width="13" style="33" customWidth="1"/>
    <col min="6666" max="6912" width="9.140625" style="33"/>
    <col min="6913" max="6913" width="3.42578125" style="33" customWidth="1"/>
    <col min="6914" max="6914" width="15" style="33" customWidth="1"/>
    <col min="6915" max="6915" width="16.28515625" style="33" customWidth="1"/>
    <col min="6916" max="6916" width="34" style="33" customWidth="1"/>
    <col min="6917" max="6917" width="23.85546875" style="33" customWidth="1"/>
    <col min="6918" max="6918" width="18.85546875" style="33" customWidth="1"/>
    <col min="6919" max="6919" width="10" style="33" customWidth="1"/>
    <col min="6920" max="6920" width="20.42578125" style="33" customWidth="1"/>
    <col min="6921" max="6921" width="13" style="33" customWidth="1"/>
    <col min="6922" max="7168" width="9.140625" style="33"/>
    <col min="7169" max="7169" width="3.42578125" style="33" customWidth="1"/>
    <col min="7170" max="7170" width="15" style="33" customWidth="1"/>
    <col min="7171" max="7171" width="16.28515625" style="33" customWidth="1"/>
    <col min="7172" max="7172" width="34" style="33" customWidth="1"/>
    <col min="7173" max="7173" width="23.85546875" style="33" customWidth="1"/>
    <col min="7174" max="7174" width="18.85546875" style="33" customWidth="1"/>
    <col min="7175" max="7175" width="10" style="33" customWidth="1"/>
    <col min="7176" max="7176" width="20.42578125" style="33" customWidth="1"/>
    <col min="7177" max="7177" width="13" style="33" customWidth="1"/>
    <col min="7178" max="7424" width="9.140625" style="33"/>
    <col min="7425" max="7425" width="3.42578125" style="33" customWidth="1"/>
    <col min="7426" max="7426" width="15" style="33" customWidth="1"/>
    <col min="7427" max="7427" width="16.28515625" style="33" customWidth="1"/>
    <col min="7428" max="7428" width="34" style="33" customWidth="1"/>
    <col min="7429" max="7429" width="23.85546875" style="33" customWidth="1"/>
    <col min="7430" max="7430" width="18.85546875" style="33" customWidth="1"/>
    <col min="7431" max="7431" width="10" style="33" customWidth="1"/>
    <col min="7432" max="7432" width="20.42578125" style="33" customWidth="1"/>
    <col min="7433" max="7433" width="13" style="33" customWidth="1"/>
    <col min="7434" max="7680" width="9.140625" style="33"/>
    <col min="7681" max="7681" width="3.42578125" style="33" customWidth="1"/>
    <col min="7682" max="7682" width="15" style="33" customWidth="1"/>
    <col min="7683" max="7683" width="16.28515625" style="33" customWidth="1"/>
    <col min="7684" max="7684" width="34" style="33" customWidth="1"/>
    <col min="7685" max="7685" width="23.85546875" style="33" customWidth="1"/>
    <col min="7686" max="7686" width="18.85546875" style="33" customWidth="1"/>
    <col min="7687" max="7687" width="10" style="33" customWidth="1"/>
    <col min="7688" max="7688" width="20.42578125" style="33" customWidth="1"/>
    <col min="7689" max="7689" width="13" style="33" customWidth="1"/>
    <col min="7690" max="7936" width="9.140625" style="33"/>
    <col min="7937" max="7937" width="3.42578125" style="33" customWidth="1"/>
    <col min="7938" max="7938" width="15" style="33" customWidth="1"/>
    <col min="7939" max="7939" width="16.28515625" style="33" customWidth="1"/>
    <col min="7940" max="7940" width="34" style="33" customWidth="1"/>
    <col min="7941" max="7941" width="23.85546875" style="33" customWidth="1"/>
    <col min="7942" max="7942" width="18.85546875" style="33" customWidth="1"/>
    <col min="7943" max="7943" width="10" style="33" customWidth="1"/>
    <col min="7944" max="7944" width="20.42578125" style="33" customWidth="1"/>
    <col min="7945" max="7945" width="13" style="33" customWidth="1"/>
    <col min="7946" max="8192" width="9.140625" style="33"/>
    <col min="8193" max="8193" width="3.42578125" style="33" customWidth="1"/>
    <col min="8194" max="8194" width="15" style="33" customWidth="1"/>
    <col min="8195" max="8195" width="16.28515625" style="33" customWidth="1"/>
    <col min="8196" max="8196" width="34" style="33" customWidth="1"/>
    <col min="8197" max="8197" width="23.85546875" style="33" customWidth="1"/>
    <col min="8198" max="8198" width="18.85546875" style="33" customWidth="1"/>
    <col min="8199" max="8199" width="10" style="33" customWidth="1"/>
    <col min="8200" max="8200" width="20.42578125" style="33" customWidth="1"/>
    <col min="8201" max="8201" width="13" style="33" customWidth="1"/>
    <col min="8202" max="8448" width="9.140625" style="33"/>
    <col min="8449" max="8449" width="3.42578125" style="33" customWidth="1"/>
    <col min="8450" max="8450" width="15" style="33" customWidth="1"/>
    <col min="8451" max="8451" width="16.28515625" style="33" customWidth="1"/>
    <col min="8452" max="8452" width="34" style="33" customWidth="1"/>
    <col min="8453" max="8453" width="23.85546875" style="33" customWidth="1"/>
    <col min="8454" max="8454" width="18.85546875" style="33" customWidth="1"/>
    <col min="8455" max="8455" width="10" style="33" customWidth="1"/>
    <col min="8456" max="8456" width="20.42578125" style="33" customWidth="1"/>
    <col min="8457" max="8457" width="13" style="33" customWidth="1"/>
    <col min="8458" max="8704" width="9.140625" style="33"/>
    <col min="8705" max="8705" width="3.42578125" style="33" customWidth="1"/>
    <col min="8706" max="8706" width="15" style="33" customWidth="1"/>
    <col min="8707" max="8707" width="16.28515625" style="33" customWidth="1"/>
    <col min="8708" max="8708" width="34" style="33" customWidth="1"/>
    <col min="8709" max="8709" width="23.85546875" style="33" customWidth="1"/>
    <col min="8710" max="8710" width="18.85546875" style="33" customWidth="1"/>
    <col min="8711" max="8711" width="10" style="33" customWidth="1"/>
    <col min="8712" max="8712" width="20.42578125" style="33" customWidth="1"/>
    <col min="8713" max="8713" width="13" style="33" customWidth="1"/>
    <col min="8714" max="8960" width="9.140625" style="33"/>
    <col min="8961" max="8961" width="3.42578125" style="33" customWidth="1"/>
    <col min="8962" max="8962" width="15" style="33" customWidth="1"/>
    <col min="8963" max="8963" width="16.28515625" style="33" customWidth="1"/>
    <col min="8964" max="8964" width="34" style="33" customWidth="1"/>
    <col min="8965" max="8965" width="23.85546875" style="33" customWidth="1"/>
    <col min="8966" max="8966" width="18.85546875" style="33" customWidth="1"/>
    <col min="8967" max="8967" width="10" style="33" customWidth="1"/>
    <col min="8968" max="8968" width="20.42578125" style="33" customWidth="1"/>
    <col min="8969" max="8969" width="13" style="33" customWidth="1"/>
    <col min="8970" max="9216" width="9.140625" style="33"/>
    <col min="9217" max="9217" width="3.42578125" style="33" customWidth="1"/>
    <col min="9218" max="9218" width="15" style="33" customWidth="1"/>
    <col min="9219" max="9219" width="16.28515625" style="33" customWidth="1"/>
    <col min="9220" max="9220" width="34" style="33" customWidth="1"/>
    <col min="9221" max="9221" width="23.85546875" style="33" customWidth="1"/>
    <col min="9222" max="9222" width="18.85546875" style="33" customWidth="1"/>
    <col min="9223" max="9223" width="10" style="33" customWidth="1"/>
    <col min="9224" max="9224" width="20.42578125" style="33" customWidth="1"/>
    <col min="9225" max="9225" width="13" style="33" customWidth="1"/>
    <col min="9226" max="9472" width="9.140625" style="33"/>
    <col min="9473" max="9473" width="3.42578125" style="33" customWidth="1"/>
    <col min="9474" max="9474" width="15" style="33" customWidth="1"/>
    <col min="9475" max="9475" width="16.28515625" style="33" customWidth="1"/>
    <col min="9476" max="9476" width="34" style="33" customWidth="1"/>
    <col min="9477" max="9477" width="23.85546875" style="33" customWidth="1"/>
    <col min="9478" max="9478" width="18.85546875" style="33" customWidth="1"/>
    <col min="9479" max="9479" width="10" style="33" customWidth="1"/>
    <col min="9480" max="9480" width="20.42578125" style="33" customWidth="1"/>
    <col min="9481" max="9481" width="13" style="33" customWidth="1"/>
    <col min="9482" max="9728" width="9.140625" style="33"/>
    <col min="9729" max="9729" width="3.42578125" style="33" customWidth="1"/>
    <col min="9730" max="9730" width="15" style="33" customWidth="1"/>
    <col min="9731" max="9731" width="16.28515625" style="33" customWidth="1"/>
    <col min="9732" max="9732" width="34" style="33" customWidth="1"/>
    <col min="9733" max="9733" width="23.85546875" style="33" customWidth="1"/>
    <col min="9734" max="9734" width="18.85546875" style="33" customWidth="1"/>
    <col min="9735" max="9735" width="10" style="33" customWidth="1"/>
    <col min="9736" max="9736" width="20.42578125" style="33" customWidth="1"/>
    <col min="9737" max="9737" width="13" style="33" customWidth="1"/>
    <col min="9738" max="9984" width="9.140625" style="33"/>
    <col min="9985" max="9985" width="3.42578125" style="33" customWidth="1"/>
    <col min="9986" max="9986" width="15" style="33" customWidth="1"/>
    <col min="9987" max="9987" width="16.28515625" style="33" customWidth="1"/>
    <col min="9988" max="9988" width="34" style="33" customWidth="1"/>
    <col min="9989" max="9989" width="23.85546875" style="33" customWidth="1"/>
    <col min="9990" max="9990" width="18.85546875" style="33" customWidth="1"/>
    <col min="9991" max="9991" width="10" style="33" customWidth="1"/>
    <col min="9992" max="9992" width="20.42578125" style="33" customWidth="1"/>
    <col min="9993" max="9993" width="13" style="33" customWidth="1"/>
    <col min="9994" max="10240" width="9.140625" style="33"/>
    <col min="10241" max="10241" width="3.42578125" style="33" customWidth="1"/>
    <col min="10242" max="10242" width="15" style="33" customWidth="1"/>
    <col min="10243" max="10243" width="16.28515625" style="33" customWidth="1"/>
    <col min="10244" max="10244" width="34" style="33" customWidth="1"/>
    <col min="10245" max="10245" width="23.85546875" style="33" customWidth="1"/>
    <col min="10246" max="10246" width="18.85546875" style="33" customWidth="1"/>
    <col min="10247" max="10247" width="10" style="33" customWidth="1"/>
    <col min="10248" max="10248" width="20.42578125" style="33" customWidth="1"/>
    <col min="10249" max="10249" width="13" style="33" customWidth="1"/>
    <col min="10250" max="10496" width="9.140625" style="33"/>
    <col min="10497" max="10497" width="3.42578125" style="33" customWidth="1"/>
    <col min="10498" max="10498" width="15" style="33" customWidth="1"/>
    <col min="10499" max="10499" width="16.28515625" style="33" customWidth="1"/>
    <col min="10500" max="10500" width="34" style="33" customWidth="1"/>
    <col min="10501" max="10501" width="23.85546875" style="33" customWidth="1"/>
    <col min="10502" max="10502" width="18.85546875" style="33" customWidth="1"/>
    <col min="10503" max="10503" width="10" style="33" customWidth="1"/>
    <col min="10504" max="10504" width="20.42578125" style="33" customWidth="1"/>
    <col min="10505" max="10505" width="13" style="33" customWidth="1"/>
    <col min="10506" max="10752" width="9.140625" style="33"/>
    <col min="10753" max="10753" width="3.42578125" style="33" customWidth="1"/>
    <col min="10754" max="10754" width="15" style="33" customWidth="1"/>
    <col min="10755" max="10755" width="16.28515625" style="33" customWidth="1"/>
    <col min="10756" max="10756" width="34" style="33" customWidth="1"/>
    <col min="10757" max="10757" width="23.85546875" style="33" customWidth="1"/>
    <col min="10758" max="10758" width="18.85546875" style="33" customWidth="1"/>
    <col min="10759" max="10759" width="10" style="33" customWidth="1"/>
    <col min="10760" max="10760" width="20.42578125" style="33" customWidth="1"/>
    <col min="10761" max="10761" width="13" style="33" customWidth="1"/>
    <col min="10762" max="11008" width="9.140625" style="33"/>
    <col min="11009" max="11009" width="3.42578125" style="33" customWidth="1"/>
    <col min="11010" max="11010" width="15" style="33" customWidth="1"/>
    <col min="11011" max="11011" width="16.28515625" style="33" customWidth="1"/>
    <col min="11012" max="11012" width="34" style="33" customWidth="1"/>
    <col min="11013" max="11013" width="23.85546875" style="33" customWidth="1"/>
    <col min="11014" max="11014" width="18.85546875" style="33" customWidth="1"/>
    <col min="11015" max="11015" width="10" style="33" customWidth="1"/>
    <col min="11016" max="11016" width="20.42578125" style="33" customWidth="1"/>
    <col min="11017" max="11017" width="13" style="33" customWidth="1"/>
    <col min="11018" max="11264" width="9.140625" style="33"/>
    <col min="11265" max="11265" width="3.42578125" style="33" customWidth="1"/>
    <col min="11266" max="11266" width="15" style="33" customWidth="1"/>
    <col min="11267" max="11267" width="16.28515625" style="33" customWidth="1"/>
    <col min="11268" max="11268" width="34" style="33" customWidth="1"/>
    <col min="11269" max="11269" width="23.85546875" style="33" customWidth="1"/>
    <col min="11270" max="11270" width="18.85546875" style="33" customWidth="1"/>
    <col min="11271" max="11271" width="10" style="33" customWidth="1"/>
    <col min="11272" max="11272" width="20.42578125" style="33" customWidth="1"/>
    <col min="11273" max="11273" width="13" style="33" customWidth="1"/>
    <col min="11274" max="11520" width="9.140625" style="33"/>
    <col min="11521" max="11521" width="3.42578125" style="33" customWidth="1"/>
    <col min="11522" max="11522" width="15" style="33" customWidth="1"/>
    <col min="11523" max="11523" width="16.28515625" style="33" customWidth="1"/>
    <col min="11524" max="11524" width="34" style="33" customWidth="1"/>
    <col min="11525" max="11525" width="23.85546875" style="33" customWidth="1"/>
    <col min="11526" max="11526" width="18.85546875" style="33" customWidth="1"/>
    <col min="11527" max="11527" width="10" style="33" customWidth="1"/>
    <col min="11528" max="11528" width="20.42578125" style="33" customWidth="1"/>
    <col min="11529" max="11529" width="13" style="33" customWidth="1"/>
    <col min="11530" max="11776" width="9.140625" style="33"/>
    <col min="11777" max="11777" width="3.42578125" style="33" customWidth="1"/>
    <col min="11778" max="11778" width="15" style="33" customWidth="1"/>
    <col min="11779" max="11779" width="16.28515625" style="33" customWidth="1"/>
    <col min="11780" max="11780" width="34" style="33" customWidth="1"/>
    <col min="11781" max="11781" width="23.85546875" style="33" customWidth="1"/>
    <col min="11782" max="11782" width="18.85546875" style="33" customWidth="1"/>
    <col min="11783" max="11783" width="10" style="33" customWidth="1"/>
    <col min="11784" max="11784" width="20.42578125" style="33" customWidth="1"/>
    <col min="11785" max="11785" width="13" style="33" customWidth="1"/>
    <col min="11786" max="12032" width="9.140625" style="33"/>
    <col min="12033" max="12033" width="3.42578125" style="33" customWidth="1"/>
    <col min="12034" max="12034" width="15" style="33" customWidth="1"/>
    <col min="12035" max="12035" width="16.28515625" style="33" customWidth="1"/>
    <col min="12036" max="12036" width="34" style="33" customWidth="1"/>
    <col min="12037" max="12037" width="23.85546875" style="33" customWidth="1"/>
    <col min="12038" max="12038" width="18.85546875" style="33" customWidth="1"/>
    <col min="12039" max="12039" width="10" style="33" customWidth="1"/>
    <col min="12040" max="12040" width="20.42578125" style="33" customWidth="1"/>
    <col min="12041" max="12041" width="13" style="33" customWidth="1"/>
    <col min="12042" max="12288" width="9.140625" style="33"/>
    <col min="12289" max="12289" width="3.42578125" style="33" customWidth="1"/>
    <col min="12290" max="12290" width="15" style="33" customWidth="1"/>
    <col min="12291" max="12291" width="16.28515625" style="33" customWidth="1"/>
    <col min="12292" max="12292" width="34" style="33" customWidth="1"/>
    <col min="12293" max="12293" width="23.85546875" style="33" customWidth="1"/>
    <col min="12294" max="12294" width="18.85546875" style="33" customWidth="1"/>
    <col min="12295" max="12295" width="10" style="33" customWidth="1"/>
    <col min="12296" max="12296" width="20.42578125" style="33" customWidth="1"/>
    <col min="12297" max="12297" width="13" style="33" customWidth="1"/>
    <col min="12298" max="12544" width="9.140625" style="33"/>
    <col min="12545" max="12545" width="3.42578125" style="33" customWidth="1"/>
    <col min="12546" max="12546" width="15" style="33" customWidth="1"/>
    <col min="12547" max="12547" width="16.28515625" style="33" customWidth="1"/>
    <col min="12548" max="12548" width="34" style="33" customWidth="1"/>
    <col min="12549" max="12549" width="23.85546875" style="33" customWidth="1"/>
    <col min="12550" max="12550" width="18.85546875" style="33" customWidth="1"/>
    <col min="12551" max="12551" width="10" style="33" customWidth="1"/>
    <col min="12552" max="12552" width="20.42578125" style="33" customWidth="1"/>
    <col min="12553" max="12553" width="13" style="33" customWidth="1"/>
    <col min="12554" max="12800" width="9.140625" style="33"/>
    <col min="12801" max="12801" width="3.42578125" style="33" customWidth="1"/>
    <col min="12802" max="12802" width="15" style="33" customWidth="1"/>
    <col min="12803" max="12803" width="16.28515625" style="33" customWidth="1"/>
    <col min="12804" max="12804" width="34" style="33" customWidth="1"/>
    <col min="12805" max="12805" width="23.85546875" style="33" customWidth="1"/>
    <col min="12806" max="12806" width="18.85546875" style="33" customWidth="1"/>
    <col min="12807" max="12807" width="10" style="33" customWidth="1"/>
    <col min="12808" max="12808" width="20.42578125" style="33" customWidth="1"/>
    <col min="12809" max="12809" width="13" style="33" customWidth="1"/>
    <col min="12810" max="13056" width="9.140625" style="33"/>
    <col min="13057" max="13057" width="3.42578125" style="33" customWidth="1"/>
    <col min="13058" max="13058" width="15" style="33" customWidth="1"/>
    <col min="13059" max="13059" width="16.28515625" style="33" customWidth="1"/>
    <col min="13060" max="13060" width="34" style="33" customWidth="1"/>
    <col min="13061" max="13061" width="23.85546875" style="33" customWidth="1"/>
    <col min="13062" max="13062" width="18.85546875" style="33" customWidth="1"/>
    <col min="13063" max="13063" width="10" style="33" customWidth="1"/>
    <col min="13064" max="13064" width="20.42578125" style="33" customWidth="1"/>
    <col min="13065" max="13065" width="13" style="33" customWidth="1"/>
    <col min="13066" max="13312" width="9.140625" style="33"/>
    <col min="13313" max="13313" width="3.42578125" style="33" customWidth="1"/>
    <col min="13314" max="13314" width="15" style="33" customWidth="1"/>
    <col min="13315" max="13315" width="16.28515625" style="33" customWidth="1"/>
    <col min="13316" max="13316" width="34" style="33" customWidth="1"/>
    <col min="13317" max="13317" width="23.85546875" style="33" customWidth="1"/>
    <col min="13318" max="13318" width="18.85546875" style="33" customWidth="1"/>
    <col min="13319" max="13319" width="10" style="33" customWidth="1"/>
    <col min="13320" max="13320" width="20.42578125" style="33" customWidth="1"/>
    <col min="13321" max="13321" width="13" style="33" customWidth="1"/>
    <col min="13322" max="13568" width="9.140625" style="33"/>
    <col min="13569" max="13569" width="3.42578125" style="33" customWidth="1"/>
    <col min="13570" max="13570" width="15" style="33" customWidth="1"/>
    <col min="13571" max="13571" width="16.28515625" style="33" customWidth="1"/>
    <col min="13572" max="13572" width="34" style="33" customWidth="1"/>
    <col min="13573" max="13573" width="23.85546875" style="33" customWidth="1"/>
    <col min="13574" max="13574" width="18.85546875" style="33" customWidth="1"/>
    <col min="13575" max="13575" width="10" style="33" customWidth="1"/>
    <col min="13576" max="13576" width="20.42578125" style="33" customWidth="1"/>
    <col min="13577" max="13577" width="13" style="33" customWidth="1"/>
    <col min="13578" max="13824" width="9.140625" style="33"/>
    <col min="13825" max="13825" width="3.42578125" style="33" customWidth="1"/>
    <col min="13826" max="13826" width="15" style="33" customWidth="1"/>
    <col min="13827" max="13827" width="16.28515625" style="33" customWidth="1"/>
    <col min="13828" max="13828" width="34" style="33" customWidth="1"/>
    <col min="13829" max="13829" width="23.85546875" style="33" customWidth="1"/>
    <col min="13830" max="13830" width="18.85546875" style="33" customWidth="1"/>
    <col min="13831" max="13831" width="10" style="33" customWidth="1"/>
    <col min="13832" max="13832" width="20.42578125" style="33" customWidth="1"/>
    <col min="13833" max="13833" width="13" style="33" customWidth="1"/>
    <col min="13834" max="14080" width="9.140625" style="33"/>
    <col min="14081" max="14081" width="3.42578125" style="33" customWidth="1"/>
    <col min="14082" max="14082" width="15" style="33" customWidth="1"/>
    <col min="14083" max="14083" width="16.28515625" style="33" customWidth="1"/>
    <col min="14084" max="14084" width="34" style="33" customWidth="1"/>
    <col min="14085" max="14085" width="23.85546875" style="33" customWidth="1"/>
    <col min="14086" max="14086" width="18.85546875" style="33" customWidth="1"/>
    <col min="14087" max="14087" width="10" style="33" customWidth="1"/>
    <col min="14088" max="14088" width="20.42578125" style="33" customWidth="1"/>
    <col min="14089" max="14089" width="13" style="33" customWidth="1"/>
    <col min="14090" max="14336" width="9.140625" style="33"/>
    <col min="14337" max="14337" width="3.42578125" style="33" customWidth="1"/>
    <col min="14338" max="14338" width="15" style="33" customWidth="1"/>
    <col min="14339" max="14339" width="16.28515625" style="33" customWidth="1"/>
    <col min="14340" max="14340" width="34" style="33" customWidth="1"/>
    <col min="14341" max="14341" width="23.85546875" style="33" customWidth="1"/>
    <col min="14342" max="14342" width="18.85546875" style="33" customWidth="1"/>
    <col min="14343" max="14343" width="10" style="33" customWidth="1"/>
    <col min="14344" max="14344" width="20.42578125" style="33" customWidth="1"/>
    <col min="14345" max="14345" width="13" style="33" customWidth="1"/>
    <col min="14346" max="14592" width="9.140625" style="33"/>
    <col min="14593" max="14593" width="3.42578125" style="33" customWidth="1"/>
    <col min="14594" max="14594" width="15" style="33" customWidth="1"/>
    <col min="14595" max="14595" width="16.28515625" style="33" customWidth="1"/>
    <col min="14596" max="14596" width="34" style="33" customWidth="1"/>
    <col min="14597" max="14597" width="23.85546875" style="33" customWidth="1"/>
    <col min="14598" max="14598" width="18.85546875" style="33" customWidth="1"/>
    <col min="14599" max="14599" width="10" style="33" customWidth="1"/>
    <col min="14600" max="14600" width="20.42578125" style="33" customWidth="1"/>
    <col min="14601" max="14601" width="13" style="33" customWidth="1"/>
    <col min="14602" max="14848" width="9.140625" style="33"/>
    <col min="14849" max="14849" width="3.42578125" style="33" customWidth="1"/>
    <col min="14850" max="14850" width="15" style="33" customWidth="1"/>
    <col min="14851" max="14851" width="16.28515625" style="33" customWidth="1"/>
    <col min="14852" max="14852" width="34" style="33" customWidth="1"/>
    <col min="14853" max="14853" width="23.85546875" style="33" customWidth="1"/>
    <col min="14854" max="14854" width="18.85546875" style="33" customWidth="1"/>
    <col min="14855" max="14855" width="10" style="33" customWidth="1"/>
    <col min="14856" max="14856" width="20.42578125" style="33" customWidth="1"/>
    <col min="14857" max="14857" width="13" style="33" customWidth="1"/>
    <col min="14858" max="15104" width="9.140625" style="33"/>
    <col min="15105" max="15105" width="3.42578125" style="33" customWidth="1"/>
    <col min="15106" max="15106" width="15" style="33" customWidth="1"/>
    <col min="15107" max="15107" width="16.28515625" style="33" customWidth="1"/>
    <col min="15108" max="15108" width="34" style="33" customWidth="1"/>
    <col min="15109" max="15109" width="23.85546875" style="33" customWidth="1"/>
    <col min="15110" max="15110" width="18.85546875" style="33" customWidth="1"/>
    <col min="15111" max="15111" width="10" style="33" customWidth="1"/>
    <col min="15112" max="15112" width="20.42578125" style="33" customWidth="1"/>
    <col min="15113" max="15113" width="13" style="33" customWidth="1"/>
    <col min="15114" max="15360" width="9.140625" style="33"/>
    <col min="15361" max="15361" width="3.42578125" style="33" customWidth="1"/>
    <col min="15362" max="15362" width="15" style="33" customWidth="1"/>
    <col min="15363" max="15363" width="16.28515625" style="33" customWidth="1"/>
    <col min="15364" max="15364" width="34" style="33" customWidth="1"/>
    <col min="15365" max="15365" width="23.85546875" style="33" customWidth="1"/>
    <col min="15366" max="15366" width="18.85546875" style="33" customWidth="1"/>
    <col min="15367" max="15367" width="10" style="33" customWidth="1"/>
    <col min="15368" max="15368" width="20.42578125" style="33" customWidth="1"/>
    <col min="15369" max="15369" width="13" style="33" customWidth="1"/>
    <col min="15370" max="15616" width="9.140625" style="33"/>
    <col min="15617" max="15617" width="3.42578125" style="33" customWidth="1"/>
    <col min="15618" max="15618" width="15" style="33" customWidth="1"/>
    <col min="15619" max="15619" width="16.28515625" style="33" customWidth="1"/>
    <col min="15620" max="15620" width="34" style="33" customWidth="1"/>
    <col min="15621" max="15621" width="23.85546875" style="33" customWidth="1"/>
    <col min="15622" max="15622" width="18.85546875" style="33" customWidth="1"/>
    <col min="15623" max="15623" width="10" style="33" customWidth="1"/>
    <col min="15624" max="15624" width="20.42578125" style="33" customWidth="1"/>
    <col min="15625" max="15625" width="13" style="33" customWidth="1"/>
    <col min="15626" max="15872" width="9.140625" style="33"/>
    <col min="15873" max="15873" width="3.42578125" style="33" customWidth="1"/>
    <col min="15874" max="15874" width="15" style="33" customWidth="1"/>
    <col min="15875" max="15875" width="16.28515625" style="33" customWidth="1"/>
    <col min="15876" max="15876" width="34" style="33" customWidth="1"/>
    <col min="15877" max="15877" width="23.85546875" style="33" customWidth="1"/>
    <col min="15878" max="15878" width="18.85546875" style="33" customWidth="1"/>
    <col min="15879" max="15879" width="10" style="33" customWidth="1"/>
    <col min="15880" max="15880" width="20.42578125" style="33" customWidth="1"/>
    <col min="15881" max="15881" width="13" style="33" customWidth="1"/>
    <col min="15882" max="16128" width="9.140625" style="33"/>
    <col min="16129" max="16129" width="3.42578125" style="33" customWidth="1"/>
    <col min="16130" max="16130" width="15" style="33" customWidth="1"/>
    <col min="16131" max="16131" width="16.28515625" style="33" customWidth="1"/>
    <col min="16132" max="16132" width="34" style="33" customWidth="1"/>
    <col min="16133" max="16133" width="23.85546875" style="33" customWidth="1"/>
    <col min="16134" max="16134" width="18.85546875" style="33" customWidth="1"/>
    <col min="16135" max="16135" width="10" style="33" customWidth="1"/>
    <col min="16136" max="16136" width="20.42578125" style="33" customWidth="1"/>
    <col min="16137" max="16137" width="13" style="33" customWidth="1"/>
    <col min="16138" max="16384" width="9.140625" style="33"/>
  </cols>
  <sheetData>
    <row r="1" spans="1:185" s="30" customFormat="1" ht="15" customHeight="1" x14ac:dyDescent="0.25">
      <c r="A1" s="186"/>
      <c r="B1" s="186"/>
      <c r="C1" s="186"/>
      <c r="D1" s="186"/>
      <c r="E1" s="186"/>
      <c r="F1" s="186"/>
      <c r="G1" s="186"/>
      <c r="H1" s="186"/>
      <c r="I1" s="74" t="s">
        <v>283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</row>
    <row r="2" spans="1:185" s="30" customFormat="1" hidden="1" x14ac:dyDescent="0.2">
      <c r="A2" s="186"/>
      <c r="B2" s="186"/>
      <c r="C2" s="186"/>
      <c r="D2" s="186"/>
      <c r="E2" s="186"/>
      <c r="F2" s="186"/>
      <c r="G2" s="186"/>
      <c r="H2" s="186"/>
      <c r="I2" s="74" t="s">
        <v>248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</row>
    <row r="3" spans="1:185" s="30" customFormat="1" x14ac:dyDescent="0.2">
      <c r="A3" s="186"/>
      <c r="B3" s="186"/>
      <c r="C3" s="186"/>
      <c r="D3" s="186"/>
      <c r="E3" s="186"/>
      <c r="F3" s="186"/>
      <c r="G3" s="186"/>
      <c r="H3" s="186"/>
      <c r="I3" s="186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</row>
    <row r="4" spans="1:185" x14ac:dyDescent="0.2">
      <c r="A4" s="311" t="s">
        <v>213</v>
      </c>
      <c r="B4" s="311"/>
      <c r="C4" s="311"/>
      <c r="D4" s="311"/>
      <c r="E4" s="311"/>
      <c r="F4" s="311"/>
      <c r="G4" s="311"/>
      <c r="H4" s="311"/>
      <c r="I4" s="311"/>
    </row>
    <row r="5" spans="1:185" x14ac:dyDescent="0.2">
      <c r="A5" s="187"/>
      <c r="B5" s="311" t="s">
        <v>45</v>
      </c>
      <c r="C5" s="311"/>
      <c r="D5" s="311"/>
      <c r="E5" s="311"/>
      <c r="F5" s="311"/>
      <c r="G5" s="311"/>
      <c r="H5" s="311"/>
      <c r="I5" s="311"/>
    </row>
    <row r="6" spans="1:185" ht="56.25" customHeight="1" x14ac:dyDescent="0.2">
      <c r="A6" s="312" t="str">
        <f>'СВОД ПИР'!A13:F13</f>
        <v>«Создание системы распределённой автоматизации в распределительных сетях 10 кВ Порецкого РЭС филиала ПАО «Россети Волга» – «Чувашэнерго» (реконструкция ВЛ–10 кВ, установка реклоузеров 10 кВ – 3 шт., установка управляемых разъединителей – 4 шт.)»</v>
      </c>
      <c r="B6" s="313"/>
      <c r="C6" s="313"/>
      <c r="D6" s="313"/>
      <c r="E6" s="313"/>
      <c r="F6" s="313"/>
      <c r="G6" s="313"/>
      <c r="H6" s="313"/>
      <c r="I6" s="313"/>
    </row>
    <row r="7" spans="1:185" ht="12" customHeight="1" x14ac:dyDescent="0.2">
      <c r="A7" s="188"/>
      <c r="B7" s="310"/>
      <c r="C7" s="310"/>
      <c r="D7" s="310"/>
      <c r="E7" s="310"/>
      <c r="F7" s="310"/>
      <c r="G7" s="310"/>
      <c r="H7" s="310"/>
      <c r="I7" s="310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</row>
    <row r="8" spans="1:185" s="32" customFormat="1" ht="25.5" x14ac:dyDescent="0.2">
      <c r="A8" s="189" t="s">
        <v>46</v>
      </c>
      <c r="B8" s="189" t="s">
        <v>47</v>
      </c>
      <c r="C8" s="315" t="s">
        <v>48</v>
      </c>
      <c r="D8" s="315"/>
      <c r="E8" s="315" t="s">
        <v>49</v>
      </c>
      <c r="F8" s="315"/>
      <c r="G8" s="189" t="s">
        <v>14</v>
      </c>
      <c r="H8" s="189" t="s">
        <v>50</v>
      </c>
      <c r="I8" s="190" t="s">
        <v>10</v>
      </c>
    </row>
    <row r="9" spans="1:185" s="32" customFormat="1" x14ac:dyDescent="0.2">
      <c r="A9" s="191">
        <v>1</v>
      </c>
      <c r="B9" s="191">
        <v>2</v>
      </c>
      <c r="C9" s="314">
        <v>3</v>
      </c>
      <c r="D9" s="314"/>
      <c r="E9" s="192">
        <v>4</v>
      </c>
      <c r="F9" s="192"/>
      <c r="G9" s="191">
        <v>5</v>
      </c>
      <c r="H9" s="191"/>
      <c r="I9" s="193">
        <v>6</v>
      </c>
    </row>
    <row r="10" spans="1:185" s="32" customFormat="1" ht="53.25" hidden="1" customHeight="1" x14ac:dyDescent="0.2">
      <c r="A10" s="194">
        <v>1</v>
      </c>
      <c r="B10" s="315" t="s">
        <v>51</v>
      </c>
      <c r="C10" s="316" t="s">
        <v>52</v>
      </c>
      <c r="D10" s="316"/>
      <c r="E10" s="316"/>
      <c r="F10" s="195"/>
      <c r="G10" s="315" t="s">
        <v>53</v>
      </c>
      <c r="H10" s="315" t="s">
        <v>54</v>
      </c>
      <c r="I10" s="317">
        <f>(1363*C11*F12*F17*F18+3431*C12*F15*F21)*F14*F23*F25*F24</f>
        <v>20998.803018483544</v>
      </c>
    </row>
    <row r="11" spans="1:185" s="34" customFormat="1" hidden="1" x14ac:dyDescent="0.2">
      <c r="A11" s="192"/>
      <c r="B11" s="315"/>
      <c r="C11" s="196">
        <v>1</v>
      </c>
      <c r="D11" s="197" t="s">
        <v>55</v>
      </c>
      <c r="E11" s="198"/>
      <c r="F11" s="196">
        <v>1</v>
      </c>
      <c r="G11" s="315"/>
      <c r="H11" s="315"/>
      <c r="I11" s="317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</row>
    <row r="12" spans="1:185" s="34" customFormat="1" hidden="1" x14ac:dyDescent="0.2">
      <c r="A12" s="192"/>
      <c r="B12" s="315"/>
      <c r="C12" s="199">
        <f>11/1000</f>
        <v>1.0999999999999999E-2</v>
      </c>
      <c r="D12" s="197" t="s">
        <v>56</v>
      </c>
      <c r="E12" s="200" t="s">
        <v>57</v>
      </c>
      <c r="F12" s="201">
        <f>1-0.9*(1-C12)</f>
        <v>0.1099</v>
      </c>
      <c r="G12" s="315"/>
      <c r="H12" s="315"/>
      <c r="I12" s="317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</row>
    <row r="13" spans="1:185" s="34" customFormat="1" hidden="1" x14ac:dyDescent="0.2">
      <c r="A13" s="192"/>
      <c r="B13" s="315"/>
      <c r="C13" s="202"/>
      <c r="D13" s="197"/>
      <c r="E13" s="198"/>
      <c r="F13" s="196"/>
      <c r="G13" s="315"/>
      <c r="H13" s="315"/>
      <c r="I13" s="317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</row>
    <row r="14" spans="1:185" s="35" customFormat="1" ht="25.5" hidden="1" x14ac:dyDescent="0.2">
      <c r="A14" s="192"/>
      <c r="B14" s="315"/>
      <c r="C14" s="196">
        <v>30</v>
      </c>
      <c r="D14" s="197" t="s">
        <v>58</v>
      </c>
      <c r="E14" s="203" t="s">
        <v>59</v>
      </c>
      <c r="F14" s="196">
        <f>1-0.01*(30-C14)</f>
        <v>1</v>
      </c>
      <c r="G14" s="315"/>
      <c r="H14" s="315"/>
      <c r="I14" s="317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</row>
    <row r="15" spans="1:185" s="36" customFormat="1" ht="26.25" hidden="1" x14ac:dyDescent="0.25">
      <c r="A15" s="192"/>
      <c r="B15" s="315"/>
      <c r="C15" s="196">
        <v>20</v>
      </c>
      <c r="D15" s="197" t="s">
        <v>60</v>
      </c>
      <c r="E15" s="198" t="s">
        <v>61</v>
      </c>
      <c r="F15" s="196">
        <f>1+0.01*(C15-5)</f>
        <v>1.1499999999999999</v>
      </c>
      <c r="G15" s="315"/>
      <c r="H15" s="315"/>
      <c r="I15" s="317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</row>
    <row r="16" spans="1:185" s="34" customFormat="1" hidden="1" x14ac:dyDescent="0.2">
      <c r="A16" s="192"/>
      <c r="B16" s="315"/>
      <c r="C16" s="196"/>
      <c r="D16" s="197"/>
      <c r="E16" s="200"/>
      <c r="F16" s="196"/>
      <c r="G16" s="315"/>
      <c r="H16" s="315"/>
      <c r="I16" s="317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</row>
    <row r="17" spans="1:185" s="34" customFormat="1" ht="25.5" hidden="1" x14ac:dyDescent="0.2">
      <c r="A17" s="192"/>
      <c r="B17" s="315"/>
      <c r="C17" s="196">
        <f>9*2</f>
        <v>18</v>
      </c>
      <c r="D17" s="197" t="s">
        <v>62</v>
      </c>
      <c r="E17" s="200" t="s">
        <v>63</v>
      </c>
      <c r="F17" s="196">
        <f>1+0.1*(C17-1)</f>
        <v>2.7</v>
      </c>
      <c r="G17" s="315"/>
      <c r="H17" s="315"/>
      <c r="I17" s="31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</row>
    <row r="18" spans="1:185" s="34" customFormat="1" ht="38.25" hidden="1" x14ac:dyDescent="0.2">
      <c r="A18" s="192"/>
      <c r="B18" s="315"/>
      <c r="C18" s="204">
        <v>1</v>
      </c>
      <c r="D18" s="197" t="s">
        <v>64</v>
      </c>
      <c r="E18" s="205" t="s">
        <v>65</v>
      </c>
      <c r="F18" s="196">
        <f>1+0.1*(C18-1)</f>
        <v>1</v>
      </c>
      <c r="G18" s="315"/>
      <c r="H18" s="315"/>
      <c r="I18" s="317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</row>
    <row r="19" spans="1:185" s="37" customFormat="1" hidden="1" x14ac:dyDescent="0.2">
      <c r="A19" s="192"/>
      <c r="B19" s="315"/>
      <c r="C19" s="196"/>
      <c r="D19" s="197"/>
      <c r="E19" s="200"/>
      <c r="F19" s="196"/>
      <c r="G19" s="315"/>
      <c r="H19" s="315"/>
      <c r="I19" s="317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</row>
    <row r="20" spans="1:185" s="37" customFormat="1" hidden="1" x14ac:dyDescent="0.2">
      <c r="A20" s="192"/>
      <c r="B20" s="315"/>
      <c r="C20" s="196"/>
      <c r="D20" s="197"/>
      <c r="E20" s="200"/>
      <c r="F20" s="196"/>
      <c r="G20" s="315"/>
      <c r="H20" s="315"/>
      <c r="I20" s="317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</row>
    <row r="21" spans="1:185" s="37" customFormat="1" ht="25.5" hidden="1" x14ac:dyDescent="0.2">
      <c r="A21" s="192"/>
      <c r="B21" s="315"/>
      <c r="C21" s="200">
        <v>1</v>
      </c>
      <c r="D21" s="206" t="s">
        <v>66</v>
      </c>
      <c r="E21" s="198" t="s">
        <v>67</v>
      </c>
      <c r="F21" s="205">
        <v>11</v>
      </c>
      <c r="G21" s="315"/>
      <c r="H21" s="315"/>
      <c r="I21" s="317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</row>
    <row r="22" spans="1:185" s="38" customFormat="1" hidden="1" x14ac:dyDescent="0.2">
      <c r="A22" s="192"/>
      <c r="B22" s="315"/>
      <c r="C22" s="196"/>
      <c r="D22" s="197"/>
      <c r="E22" s="200"/>
      <c r="F22" s="196"/>
      <c r="G22" s="315"/>
      <c r="H22" s="315"/>
      <c r="I22" s="317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</row>
    <row r="23" spans="1:185" s="38" customFormat="1" ht="25.5" hidden="1" x14ac:dyDescent="0.2">
      <c r="A23" s="194"/>
      <c r="B23" s="315"/>
      <c r="C23" s="200">
        <v>1.47</v>
      </c>
      <c r="D23" s="206" t="s">
        <v>68</v>
      </c>
      <c r="E23" s="203" t="s">
        <v>69</v>
      </c>
      <c r="F23" s="200">
        <v>1.47</v>
      </c>
      <c r="G23" s="315"/>
      <c r="H23" s="315"/>
      <c r="I23" s="317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</row>
    <row r="24" spans="1:185" s="38" customFormat="1" ht="39" hidden="1" x14ac:dyDescent="0.2">
      <c r="A24" s="194"/>
      <c r="B24" s="315"/>
      <c r="C24" s="200"/>
      <c r="D24" s="206" t="s">
        <v>261</v>
      </c>
      <c r="E24" s="207" t="s">
        <v>70</v>
      </c>
      <c r="F24" s="207">
        <v>1.0985</v>
      </c>
      <c r="G24" s="315"/>
      <c r="H24" s="315"/>
      <c r="I24" s="317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</row>
    <row r="25" spans="1:185" s="32" customFormat="1" ht="38.25" hidden="1" x14ac:dyDescent="0.2">
      <c r="A25" s="191"/>
      <c r="B25" s="315"/>
      <c r="C25" s="208">
        <f>F25</f>
        <v>14.746</v>
      </c>
      <c r="D25" s="209" t="s">
        <v>71</v>
      </c>
      <c r="E25" s="210" t="s">
        <v>72</v>
      </c>
      <c r="F25" s="208">
        <v>14.746</v>
      </c>
      <c r="G25" s="315"/>
      <c r="H25" s="315"/>
      <c r="I25" s="317"/>
    </row>
    <row r="26" spans="1:185" s="38" customFormat="1" ht="38.25" hidden="1" x14ac:dyDescent="0.2">
      <c r="A26" s="194">
        <v>3</v>
      </c>
      <c r="B26" s="315" t="s">
        <v>73</v>
      </c>
      <c r="C26" s="200"/>
      <c r="D26" s="211" t="s">
        <v>74</v>
      </c>
      <c r="E26" s="198" t="s">
        <v>75</v>
      </c>
      <c r="F26" s="200"/>
      <c r="G26" s="315" t="s">
        <v>76</v>
      </c>
      <c r="H26" s="189"/>
      <c r="I26" s="31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</row>
    <row r="27" spans="1:185" s="37" customFormat="1" ht="38.25" hidden="1" x14ac:dyDescent="0.2">
      <c r="A27" s="192"/>
      <c r="B27" s="315"/>
      <c r="C27" s="196">
        <v>1</v>
      </c>
      <c r="D27" s="197" t="s">
        <v>77</v>
      </c>
      <c r="E27" s="212" t="s">
        <v>78</v>
      </c>
      <c r="F27" s="196">
        <v>1</v>
      </c>
      <c r="G27" s="315"/>
      <c r="H27" s="189"/>
      <c r="I27" s="318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</row>
    <row r="28" spans="1:185" s="39" customFormat="1" hidden="1" x14ac:dyDescent="0.2">
      <c r="A28" s="192"/>
      <c r="B28" s="315"/>
      <c r="C28" s="196">
        <v>2</v>
      </c>
      <c r="D28" s="197" t="s">
        <v>79</v>
      </c>
      <c r="E28" s="203"/>
      <c r="F28" s="196">
        <v>2</v>
      </c>
      <c r="G28" s="315"/>
      <c r="H28" s="189"/>
      <c r="I28" s="318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</row>
    <row r="29" spans="1:185" s="37" customFormat="1" ht="25.5" hidden="1" x14ac:dyDescent="0.2">
      <c r="A29" s="192"/>
      <c r="B29" s="315"/>
      <c r="C29" s="213">
        <v>80</v>
      </c>
      <c r="D29" s="197" t="s">
        <v>80</v>
      </c>
      <c r="E29" s="198" t="s">
        <v>81</v>
      </c>
      <c r="F29" s="213">
        <v>80</v>
      </c>
      <c r="G29" s="315"/>
      <c r="H29" s="189"/>
      <c r="I29" s="318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</row>
    <row r="30" spans="1:185" s="37" customFormat="1" ht="25.5" hidden="1" x14ac:dyDescent="0.2">
      <c r="A30" s="192"/>
      <c r="B30" s="315"/>
      <c r="C30" s="196">
        <v>2</v>
      </c>
      <c r="D30" s="197" t="s">
        <v>82</v>
      </c>
      <c r="E30" s="198" t="s">
        <v>83</v>
      </c>
      <c r="F30" s="196">
        <v>2</v>
      </c>
      <c r="G30" s="315"/>
      <c r="H30" s="189"/>
      <c r="I30" s="318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</row>
    <row r="31" spans="1:185" s="34" customFormat="1" ht="25.5" hidden="1" x14ac:dyDescent="0.2">
      <c r="A31" s="192"/>
      <c r="B31" s="315"/>
      <c r="C31" s="196">
        <v>1</v>
      </c>
      <c r="D31" s="197" t="s">
        <v>84</v>
      </c>
      <c r="E31" s="200" t="s">
        <v>85</v>
      </c>
      <c r="F31" s="196">
        <v>1</v>
      </c>
      <c r="G31" s="315"/>
      <c r="H31" s="189"/>
      <c r="I31" s="318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</row>
    <row r="32" spans="1:185" s="32" customFormat="1" ht="51" hidden="1" x14ac:dyDescent="0.2">
      <c r="A32" s="194"/>
      <c r="B32" s="315"/>
      <c r="C32" s="200">
        <v>1</v>
      </c>
      <c r="D32" s="206" t="s">
        <v>86</v>
      </c>
      <c r="E32" s="198" t="s">
        <v>87</v>
      </c>
      <c r="F32" s="200">
        <v>1</v>
      </c>
      <c r="G32" s="315"/>
      <c r="H32" s="189"/>
      <c r="I32" s="318"/>
    </row>
    <row r="33" spans="1:9" s="32" customFormat="1" ht="38.25" hidden="1" x14ac:dyDescent="0.2">
      <c r="A33" s="194"/>
      <c r="B33" s="315"/>
      <c r="C33" s="200">
        <v>0.9</v>
      </c>
      <c r="D33" s="206" t="s">
        <v>88</v>
      </c>
      <c r="E33" s="198" t="s">
        <v>89</v>
      </c>
      <c r="F33" s="200">
        <v>0.9</v>
      </c>
      <c r="G33" s="315"/>
      <c r="H33" s="189"/>
      <c r="I33" s="318"/>
    </row>
    <row r="34" spans="1:9" s="32" customFormat="1" ht="25.5" hidden="1" x14ac:dyDescent="0.2">
      <c r="A34" s="194"/>
      <c r="B34" s="315"/>
      <c r="C34" s="200">
        <v>1.24</v>
      </c>
      <c r="D34" s="206" t="s">
        <v>90</v>
      </c>
      <c r="E34" s="203" t="s">
        <v>69</v>
      </c>
      <c r="F34" s="200">
        <v>1.24</v>
      </c>
      <c r="G34" s="315"/>
      <c r="H34" s="189"/>
      <c r="I34" s="318"/>
    </row>
    <row r="35" spans="1:9" s="32" customFormat="1" ht="38.25" hidden="1" x14ac:dyDescent="0.2">
      <c r="A35" s="191"/>
      <c r="B35" s="315"/>
      <c r="C35" s="214">
        <v>9.7129999999999992</v>
      </c>
      <c r="D35" s="215" t="s">
        <v>91</v>
      </c>
      <c r="E35" s="203" t="s">
        <v>72</v>
      </c>
      <c r="F35" s="214">
        <v>9.7129999999999992</v>
      </c>
      <c r="G35" s="315"/>
      <c r="H35" s="189"/>
      <c r="I35" s="318"/>
    </row>
    <row r="36" spans="1:9" s="32" customFormat="1" hidden="1" x14ac:dyDescent="0.2">
      <c r="A36" s="191">
        <v>1</v>
      </c>
      <c r="B36" s="216">
        <v>4</v>
      </c>
      <c r="C36" s="314">
        <v>2</v>
      </c>
      <c r="D36" s="314"/>
      <c r="E36" s="192">
        <v>3</v>
      </c>
      <c r="F36" s="192"/>
      <c r="G36" s="216">
        <v>5</v>
      </c>
      <c r="H36" s="216"/>
      <c r="I36" s="217">
        <v>6</v>
      </c>
    </row>
    <row r="37" spans="1:9" s="32" customFormat="1" ht="51" hidden="1" x14ac:dyDescent="0.2">
      <c r="A37" s="218">
        <v>4</v>
      </c>
      <c r="B37" s="189"/>
      <c r="C37" s="194"/>
      <c r="D37" s="195" t="s">
        <v>92</v>
      </c>
      <c r="E37" s="198"/>
      <c r="F37" s="194"/>
      <c r="G37" s="189"/>
      <c r="H37" s="189"/>
      <c r="I37" s="219"/>
    </row>
    <row r="38" spans="1:9" s="32" customFormat="1" ht="76.5" hidden="1" x14ac:dyDescent="0.2">
      <c r="A38" s="319" t="s">
        <v>93</v>
      </c>
      <c r="B38" s="315" t="s">
        <v>94</v>
      </c>
      <c r="C38" s="200"/>
      <c r="D38" s="195" t="s">
        <v>95</v>
      </c>
      <c r="E38" s="198" t="s">
        <v>96</v>
      </c>
      <c r="F38" s="200"/>
      <c r="G38" s="315" t="s">
        <v>97</v>
      </c>
      <c r="H38" s="189"/>
      <c r="I38" s="318"/>
    </row>
    <row r="39" spans="1:9" s="32" customFormat="1" hidden="1" x14ac:dyDescent="0.2">
      <c r="A39" s="319"/>
      <c r="B39" s="315"/>
      <c r="C39" s="203">
        <v>1</v>
      </c>
      <c r="D39" s="197" t="s">
        <v>77</v>
      </c>
      <c r="E39" s="198" t="s">
        <v>98</v>
      </c>
      <c r="F39" s="203">
        <v>1</v>
      </c>
      <c r="G39" s="315"/>
      <c r="H39" s="189"/>
      <c r="I39" s="318"/>
    </row>
    <row r="40" spans="1:9" s="32" customFormat="1" ht="25.5" hidden="1" x14ac:dyDescent="0.2">
      <c r="A40" s="319"/>
      <c r="B40" s="315"/>
      <c r="C40" s="203">
        <v>5.16</v>
      </c>
      <c r="D40" s="197" t="s">
        <v>99</v>
      </c>
      <c r="E40" s="203" t="s">
        <v>100</v>
      </c>
      <c r="F40" s="203">
        <v>5.16</v>
      </c>
      <c r="G40" s="315"/>
      <c r="H40" s="189"/>
      <c r="I40" s="318"/>
    </row>
    <row r="41" spans="1:9" s="32" customFormat="1" ht="25.5" hidden="1" x14ac:dyDescent="0.2">
      <c r="A41" s="319"/>
      <c r="B41" s="315"/>
      <c r="C41" s="203">
        <v>1</v>
      </c>
      <c r="D41" s="197" t="s">
        <v>101</v>
      </c>
      <c r="E41" s="198" t="s">
        <v>102</v>
      </c>
      <c r="F41" s="203">
        <v>1</v>
      </c>
      <c r="G41" s="315"/>
      <c r="H41" s="189"/>
      <c r="I41" s="318"/>
    </row>
    <row r="42" spans="1:9" s="32" customFormat="1" ht="38.25" hidden="1" x14ac:dyDescent="0.2">
      <c r="A42" s="319"/>
      <c r="B42" s="315"/>
      <c r="C42" s="203">
        <v>1</v>
      </c>
      <c r="D42" s="197" t="s">
        <v>103</v>
      </c>
      <c r="E42" s="198" t="s">
        <v>104</v>
      </c>
      <c r="F42" s="203">
        <v>1</v>
      </c>
      <c r="G42" s="315"/>
      <c r="H42" s="189"/>
      <c r="I42" s="318"/>
    </row>
    <row r="43" spans="1:9" s="32" customFormat="1" ht="25.5" hidden="1" x14ac:dyDescent="0.2">
      <c r="A43" s="319"/>
      <c r="B43" s="315"/>
      <c r="C43" s="203">
        <v>1.1499999999999999</v>
      </c>
      <c r="D43" s="197" t="s">
        <v>105</v>
      </c>
      <c r="E43" s="198" t="s">
        <v>106</v>
      </c>
      <c r="F43" s="203">
        <v>1.1499999999999999</v>
      </c>
      <c r="G43" s="315"/>
      <c r="H43" s="189"/>
      <c r="I43" s="318"/>
    </row>
    <row r="44" spans="1:9" s="32" customFormat="1" ht="51" hidden="1" x14ac:dyDescent="0.2">
      <c r="A44" s="319"/>
      <c r="B44" s="315"/>
      <c r="C44" s="203">
        <v>1</v>
      </c>
      <c r="D44" s="197" t="s">
        <v>107</v>
      </c>
      <c r="E44" s="198"/>
      <c r="F44" s="203">
        <v>1</v>
      </c>
      <c r="G44" s="315"/>
      <c r="H44" s="189"/>
      <c r="I44" s="318"/>
    </row>
    <row r="45" spans="1:9" s="32" customFormat="1" ht="38.25" hidden="1" x14ac:dyDescent="0.2">
      <c r="A45" s="319"/>
      <c r="B45" s="315"/>
      <c r="C45" s="203">
        <v>5</v>
      </c>
      <c r="D45" s="197" t="s">
        <v>108</v>
      </c>
      <c r="E45" s="198" t="s">
        <v>109</v>
      </c>
      <c r="F45" s="203">
        <v>5</v>
      </c>
      <c r="G45" s="315"/>
      <c r="H45" s="189"/>
      <c r="I45" s="318"/>
    </row>
    <row r="46" spans="1:9" s="32" customFormat="1" ht="25.5" hidden="1" x14ac:dyDescent="0.2">
      <c r="A46" s="319"/>
      <c r="B46" s="315"/>
      <c r="C46" s="200">
        <v>1.31</v>
      </c>
      <c r="D46" s="206" t="s">
        <v>90</v>
      </c>
      <c r="E46" s="203" t="s">
        <v>69</v>
      </c>
      <c r="F46" s="200">
        <v>1.31</v>
      </c>
      <c r="G46" s="315"/>
      <c r="H46" s="189"/>
      <c r="I46" s="318"/>
    </row>
    <row r="47" spans="1:9" s="32" customFormat="1" ht="38.25" hidden="1" x14ac:dyDescent="0.2">
      <c r="A47" s="319"/>
      <c r="B47" s="315"/>
      <c r="C47" s="214">
        <v>9.7129999999999992</v>
      </c>
      <c r="D47" s="215" t="s">
        <v>91</v>
      </c>
      <c r="E47" s="203" t="s">
        <v>72</v>
      </c>
      <c r="F47" s="214">
        <v>9.7129999999999992</v>
      </c>
      <c r="G47" s="315"/>
      <c r="H47" s="189"/>
      <c r="I47" s="318"/>
    </row>
    <row r="48" spans="1:9" s="32" customFormat="1" ht="38.25" hidden="1" x14ac:dyDescent="0.2">
      <c r="A48" s="320" t="s">
        <v>110</v>
      </c>
      <c r="B48" s="315" t="s">
        <v>111</v>
      </c>
      <c r="C48" s="200"/>
      <c r="D48" s="316" t="s">
        <v>112</v>
      </c>
      <c r="E48" s="198" t="s">
        <v>113</v>
      </c>
      <c r="F48" s="200"/>
      <c r="G48" s="315" t="s">
        <v>114</v>
      </c>
      <c r="H48" s="189"/>
      <c r="I48" s="220">
        <v>707</v>
      </c>
    </row>
    <row r="49" spans="1:9" s="32" customFormat="1" ht="38.25" hidden="1" x14ac:dyDescent="0.2">
      <c r="A49" s="320"/>
      <c r="B49" s="315"/>
      <c r="C49" s="200"/>
      <c r="D49" s="316"/>
      <c r="E49" s="212" t="s">
        <v>115</v>
      </c>
      <c r="F49" s="200"/>
      <c r="G49" s="315"/>
      <c r="H49" s="189"/>
      <c r="I49" s="220"/>
    </row>
    <row r="50" spans="1:9" s="32" customFormat="1" hidden="1" x14ac:dyDescent="0.2">
      <c r="A50" s="320"/>
      <c r="B50" s="315"/>
      <c r="C50" s="203">
        <v>1</v>
      </c>
      <c r="D50" s="197" t="s">
        <v>77</v>
      </c>
      <c r="E50" s="198" t="s">
        <v>116</v>
      </c>
      <c r="F50" s="203">
        <v>1</v>
      </c>
      <c r="G50" s="315"/>
      <c r="H50" s="189"/>
      <c r="I50" s="220"/>
    </row>
    <row r="51" spans="1:9" s="32" customFormat="1" ht="25.5" hidden="1" x14ac:dyDescent="0.2">
      <c r="A51" s="320"/>
      <c r="B51" s="315"/>
      <c r="C51" s="203">
        <v>5.16</v>
      </c>
      <c r="D51" s="197" t="s">
        <v>99</v>
      </c>
      <c r="E51" s="203" t="s">
        <v>117</v>
      </c>
      <c r="F51" s="203">
        <v>5.16</v>
      </c>
      <c r="G51" s="315"/>
      <c r="H51" s="189"/>
      <c r="I51" s="220"/>
    </row>
    <row r="52" spans="1:9" s="32" customFormat="1" ht="25.5" hidden="1" x14ac:dyDescent="0.2">
      <c r="A52" s="320"/>
      <c r="B52" s="315"/>
      <c r="C52" s="203">
        <v>3</v>
      </c>
      <c r="D52" s="197" t="s">
        <v>118</v>
      </c>
      <c r="E52" s="198" t="s">
        <v>119</v>
      </c>
      <c r="F52" s="203">
        <v>3</v>
      </c>
      <c r="G52" s="315"/>
      <c r="H52" s="189"/>
      <c r="I52" s="220"/>
    </row>
    <row r="53" spans="1:9" s="32" customFormat="1" ht="25.5" hidden="1" x14ac:dyDescent="0.2">
      <c r="A53" s="320"/>
      <c r="B53" s="315"/>
      <c r="C53" s="203">
        <v>1</v>
      </c>
      <c r="D53" s="197" t="s">
        <v>120</v>
      </c>
      <c r="E53" s="198" t="s">
        <v>121</v>
      </c>
      <c r="F53" s="203">
        <v>1</v>
      </c>
      <c r="G53" s="315"/>
      <c r="H53" s="189"/>
      <c r="I53" s="220"/>
    </row>
    <row r="54" spans="1:9" s="32" customFormat="1" hidden="1" x14ac:dyDescent="0.2">
      <c r="A54" s="320"/>
      <c r="B54" s="315"/>
      <c r="C54" s="203">
        <v>1</v>
      </c>
      <c r="D54" s="197" t="s">
        <v>122</v>
      </c>
      <c r="E54" s="198" t="s">
        <v>123</v>
      </c>
      <c r="F54" s="203">
        <v>1</v>
      </c>
      <c r="G54" s="315"/>
      <c r="H54" s="189"/>
      <c r="I54" s="220"/>
    </row>
    <row r="55" spans="1:9" s="32" customFormat="1" ht="38.25" hidden="1" x14ac:dyDescent="0.2">
      <c r="A55" s="320"/>
      <c r="B55" s="315"/>
      <c r="C55" s="203">
        <v>1.4</v>
      </c>
      <c r="D55" s="197" t="s">
        <v>124</v>
      </c>
      <c r="E55" s="198" t="s">
        <v>125</v>
      </c>
      <c r="F55" s="203">
        <v>1.4</v>
      </c>
      <c r="G55" s="315"/>
      <c r="H55" s="189"/>
      <c r="I55" s="220"/>
    </row>
    <row r="56" spans="1:9" s="32" customFormat="1" ht="38.25" hidden="1" x14ac:dyDescent="0.2">
      <c r="A56" s="320"/>
      <c r="B56" s="315"/>
      <c r="C56" s="203">
        <v>5</v>
      </c>
      <c r="D56" s="197" t="s">
        <v>108</v>
      </c>
      <c r="E56" s="198" t="s">
        <v>126</v>
      </c>
      <c r="F56" s="203">
        <v>5</v>
      </c>
      <c r="G56" s="315"/>
      <c r="H56" s="189"/>
      <c r="I56" s="220"/>
    </row>
    <row r="57" spans="1:9" s="32" customFormat="1" ht="25.5" hidden="1" x14ac:dyDescent="0.2">
      <c r="A57" s="320"/>
      <c r="B57" s="315"/>
      <c r="C57" s="200">
        <v>1.24</v>
      </c>
      <c r="D57" s="206" t="s">
        <v>90</v>
      </c>
      <c r="E57" s="203" t="s">
        <v>69</v>
      </c>
      <c r="F57" s="200">
        <v>1.24</v>
      </c>
      <c r="G57" s="315"/>
      <c r="H57" s="189"/>
      <c r="I57" s="220"/>
    </row>
    <row r="58" spans="1:9" s="32" customFormat="1" ht="38.25" hidden="1" x14ac:dyDescent="0.2">
      <c r="A58" s="320"/>
      <c r="B58" s="315"/>
      <c r="C58" s="214">
        <v>9.7129999999999992</v>
      </c>
      <c r="D58" s="215" t="s">
        <v>91</v>
      </c>
      <c r="E58" s="203" t="s">
        <v>72</v>
      </c>
      <c r="F58" s="214">
        <v>9.7129999999999992</v>
      </c>
      <c r="G58" s="315"/>
      <c r="H58" s="189"/>
      <c r="I58" s="220"/>
    </row>
    <row r="59" spans="1:9" s="32" customFormat="1" ht="25.5" hidden="1" x14ac:dyDescent="0.2">
      <c r="A59" s="320" t="s">
        <v>127</v>
      </c>
      <c r="B59" s="315" t="s">
        <v>128</v>
      </c>
      <c r="C59" s="200"/>
      <c r="D59" s="195" t="s">
        <v>129</v>
      </c>
      <c r="E59" s="322" t="s">
        <v>130</v>
      </c>
      <c r="F59" s="200"/>
      <c r="G59" s="315" t="s">
        <v>131</v>
      </c>
      <c r="H59" s="189"/>
      <c r="I59" s="318"/>
    </row>
    <row r="60" spans="1:9" s="32" customFormat="1" hidden="1" x14ac:dyDescent="0.2">
      <c r="A60" s="320"/>
      <c r="B60" s="315"/>
      <c r="C60" s="203">
        <v>1</v>
      </c>
      <c r="D60" s="197" t="s">
        <v>77</v>
      </c>
      <c r="E60" s="322"/>
      <c r="F60" s="203">
        <v>1</v>
      </c>
      <c r="G60" s="315"/>
      <c r="H60" s="189"/>
      <c r="I60" s="318"/>
    </row>
    <row r="61" spans="1:9" s="32" customFormat="1" ht="25.5" hidden="1" x14ac:dyDescent="0.2">
      <c r="A61" s="320"/>
      <c r="B61" s="315"/>
      <c r="C61" s="203">
        <v>10.32</v>
      </c>
      <c r="D61" s="197" t="s">
        <v>132</v>
      </c>
      <c r="E61" s="203" t="s">
        <v>133</v>
      </c>
      <c r="F61" s="203">
        <v>10.32</v>
      </c>
      <c r="G61" s="315"/>
      <c r="H61" s="189"/>
      <c r="I61" s="318"/>
    </row>
    <row r="62" spans="1:9" s="32" customFormat="1" ht="25.5" hidden="1" x14ac:dyDescent="0.2">
      <c r="A62" s="320"/>
      <c r="B62" s="315"/>
      <c r="C62" s="203">
        <v>3</v>
      </c>
      <c r="D62" s="197" t="s">
        <v>118</v>
      </c>
      <c r="E62" s="198" t="s">
        <v>134</v>
      </c>
      <c r="F62" s="203">
        <v>3</v>
      </c>
      <c r="G62" s="315"/>
      <c r="H62" s="189"/>
      <c r="I62" s="318"/>
    </row>
    <row r="63" spans="1:9" s="32" customFormat="1" hidden="1" x14ac:dyDescent="0.2">
      <c r="A63" s="320"/>
      <c r="B63" s="315"/>
      <c r="C63" s="203">
        <v>1</v>
      </c>
      <c r="D63" s="197" t="s">
        <v>135</v>
      </c>
      <c r="E63" s="198" t="s">
        <v>136</v>
      </c>
      <c r="F63" s="203">
        <v>1</v>
      </c>
      <c r="G63" s="315"/>
      <c r="H63" s="189"/>
      <c r="I63" s="318"/>
    </row>
    <row r="64" spans="1:9" s="32" customFormat="1" ht="51" hidden="1" x14ac:dyDescent="0.2">
      <c r="A64" s="320"/>
      <c r="B64" s="315"/>
      <c r="C64" s="203">
        <v>1</v>
      </c>
      <c r="D64" s="197" t="s">
        <v>137</v>
      </c>
      <c r="E64" s="198" t="s">
        <v>138</v>
      </c>
      <c r="F64" s="203">
        <v>1</v>
      </c>
      <c r="G64" s="315"/>
      <c r="H64" s="189"/>
      <c r="I64" s="318"/>
    </row>
    <row r="65" spans="1:185" s="32" customFormat="1" ht="38.25" hidden="1" x14ac:dyDescent="0.2">
      <c r="A65" s="320"/>
      <c r="B65" s="315"/>
      <c r="C65" s="203">
        <v>1.1499999999999999</v>
      </c>
      <c r="D65" s="197" t="s">
        <v>124</v>
      </c>
      <c r="E65" s="198" t="s">
        <v>139</v>
      </c>
      <c r="F65" s="203">
        <v>1.1499999999999999</v>
      </c>
      <c r="G65" s="315"/>
      <c r="H65" s="189"/>
      <c r="I65" s="318"/>
    </row>
    <row r="66" spans="1:185" s="32" customFormat="1" ht="25.5" hidden="1" x14ac:dyDescent="0.2">
      <c r="A66" s="320"/>
      <c r="B66" s="315"/>
      <c r="C66" s="200">
        <v>1.24</v>
      </c>
      <c r="D66" s="206" t="s">
        <v>90</v>
      </c>
      <c r="E66" s="203" t="s">
        <v>69</v>
      </c>
      <c r="F66" s="200">
        <v>1.24</v>
      </c>
      <c r="G66" s="315"/>
      <c r="H66" s="189"/>
      <c r="I66" s="318"/>
    </row>
    <row r="67" spans="1:185" s="32" customFormat="1" ht="38.25" hidden="1" x14ac:dyDescent="0.2">
      <c r="A67" s="320"/>
      <c r="B67" s="315"/>
      <c r="C67" s="214">
        <v>9.7129999999999992</v>
      </c>
      <c r="D67" s="215" t="s">
        <v>91</v>
      </c>
      <c r="E67" s="203" t="s">
        <v>72</v>
      </c>
      <c r="F67" s="214">
        <v>9.7129999999999992</v>
      </c>
      <c r="G67" s="315"/>
      <c r="H67" s="189"/>
      <c r="I67" s="318"/>
    </row>
    <row r="68" spans="1:185" s="32" customFormat="1" ht="42" customHeight="1" x14ac:dyDescent="0.2">
      <c r="A68" s="315">
        <v>2</v>
      </c>
      <c r="B68" s="315" t="s">
        <v>51</v>
      </c>
      <c r="C68" s="316" t="s">
        <v>52</v>
      </c>
      <c r="D68" s="316"/>
      <c r="E68" s="316"/>
      <c r="F68" s="221"/>
      <c r="G68" s="315" t="s">
        <v>140</v>
      </c>
      <c r="H68" s="315" t="s">
        <v>141</v>
      </c>
      <c r="I68" s="332">
        <f>(1363*C69*F69*F70*F73*F74*F75+3431*C70/1000*F72)*F71*F76</f>
        <v>155.49684247286959</v>
      </c>
    </row>
    <row r="69" spans="1:185" x14ac:dyDescent="0.2">
      <c r="A69" s="315"/>
      <c r="B69" s="315"/>
      <c r="C69" s="203">
        <v>1</v>
      </c>
      <c r="D69" s="197" t="s">
        <v>55</v>
      </c>
      <c r="E69" s="198" t="s">
        <v>142</v>
      </c>
      <c r="F69" s="203">
        <f>1+0.2*(1-1)</f>
        <v>1</v>
      </c>
      <c r="G69" s="315"/>
      <c r="H69" s="315"/>
      <c r="I69" s="333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</row>
    <row r="70" spans="1:185" ht="25.5" x14ac:dyDescent="0.2">
      <c r="A70" s="315"/>
      <c r="B70" s="321"/>
      <c r="C70" s="222">
        <f>ГЕОДЕЗ!D15+ГЕОДЕЗ!D16</f>
        <v>0.22</v>
      </c>
      <c r="D70" s="197" t="s">
        <v>143</v>
      </c>
      <c r="E70" s="203" t="s">
        <v>144</v>
      </c>
      <c r="F70" s="222">
        <f>1-0.9*(1-C70/1000)</f>
        <v>0.10019800000000001</v>
      </c>
      <c r="G70" s="321"/>
      <c r="H70" s="315"/>
      <c r="I70" s="333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</row>
    <row r="71" spans="1:185" x14ac:dyDescent="0.2">
      <c r="A71" s="315"/>
      <c r="B71" s="321"/>
      <c r="C71" s="203">
        <v>30</v>
      </c>
      <c r="D71" s="197" t="s">
        <v>145</v>
      </c>
      <c r="E71" s="198" t="s">
        <v>146</v>
      </c>
      <c r="F71" s="203">
        <f>1-0.1*(30-C71)</f>
        <v>1</v>
      </c>
      <c r="G71" s="321"/>
      <c r="H71" s="315"/>
      <c r="I71" s="333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</row>
    <row r="72" spans="1:185" ht="38.25" x14ac:dyDescent="0.2">
      <c r="A72" s="315"/>
      <c r="B72" s="321"/>
      <c r="C72" s="223">
        <f>'[56]изыскания (2)'!D39/([56]проектные!S16+[56]проектные!S17)</f>
        <v>3.1620553359683798</v>
      </c>
      <c r="D72" s="197" t="s">
        <v>147</v>
      </c>
      <c r="E72" s="198" t="s">
        <v>148</v>
      </c>
      <c r="F72" s="223">
        <f>1+0.01*(C72-5)</f>
        <v>0.98162055335968379</v>
      </c>
      <c r="G72" s="321"/>
      <c r="H72" s="315"/>
      <c r="I72" s="333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</row>
    <row r="73" spans="1:185" ht="25.5" x14ac:dyDescent="0.2">
      <c r="A73" s="315"/>
      <c r="B73" s="321"/>
      <c r="C73" s="203">
        <v>1</v>
      </c>
      <c r="D73" s="197" t="s">
        <v>149</v>
      </c>
      <c r="E73" s="198" t="s">
        <v>150</v>
      </c>
      <c r="F73" s="203">
        <f>1+0.6*(C73-1)</f>
        <v>1</v>
      </c>
      <c r="G73" s="321"/>
      <c r="H73" s="315"/>
      <c r="I73" s="333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</row>
    <row r="74" spans="1:185" ht="25.5" x14ac:dyDescent="0.2">
      <c r="A74" s="315"/>
      <c r="B74" s="321"/>
      <c r="C74" s="203">
        <v>1</v>
      </c>
      <c r="D74" s="197" t="s">
        <v>151</v>
      </c>
      <c r="E74" s="198" t="s">
        <v>152</v>
      </c>
      <c r="F74" s="203">
        <f>1+0.1*(C74-1)</f>
        <v>1</v>
      </c>
      <c r="G74" s="321"/>
      <c r="H74" s="315"/>
      <c r="I74" s="333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</row>
    <row r="75" spans="1:185" ht="51" x14ac:dyDescent="0.2">
      <c r="A75" s="315"/>
      <c r="B75" s="321"/>
      <c r="C75" s="203">
        <f>'[56]изыскания (2)'!D38</f>
        <v>2</v>
      </c>
      <c r="D75" s="197" t="s">
        <v>153</v>
      </c>
      <c r="E75" s="198" t="s">
        <v>154</v>
      </c>
      <c r="F75" s="224">
        <f>1+0.1*(C75-1)</f>
        <v>1.1000000000000001</v>
      </c>
      <c r="G75" s="321"/>
      <c r="H75" s="315"/>
      <c r="I75" s="333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</row>
    <row r="76" spans="1:185" ht="25.5" x14ac:dyDescent="0.2">
      <c r="A76" s="315"/>
      <c r="B76" s="321"/>
      <c r="C76" s="200">
        <v>1</v>
      </c>
      <c r="D76" s="206" t="s">
        <v>155</v>
      </c>
      <c r="E76" s="203" t="s">
        <v>69</v>
      </c>
      <c r="F76" s="200">
        <v>1.03</v>
      </c>
      <c r="G76" s="321"/>
      <c r="H76" s="315"/>
      <c r="I76" s="333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</row>
    <row r="77" spans="1:185" ht="32.25" customHeight="1" x14ac:dyDescent="0.2">
      <c r="A77" s="323">
        <v>3</v>
      </c>
      <c r="B77" s="325" t="s">
        <v>111</v>
      </c>
      <c r="C77" s="327" t="s">
        <v>156</v>
      </c>
      <c r="D77" s="328"/>
      <c r="E77" s="329"/>
      <c r="F77" s="225"/>
      <c r="G77" s="325" t="s">
        <v>157</v>
      </c>
      <c r="H77" s="325" t="s">
        <v>158</v>
      </c>
      <c r="I77" s="334">
        <f>(355*F79*F80*F82*F85+22*C80*F81*F84)*F83*F86</f>
        <v>41.871046145021758</v>
      </c>
    </row>
    <row r="78" spans="1:185" x14ac:dyDescent="0.2">
      <c r="A78" s="324"/>
      <c r="B78" s="326"/>
      <c r="C78" s="203">
        <v>1</v>
      </c>
      <c r="D78" s="206" t="s">
        <v>159</v>
      </c>
      <c r="E78" s="212"/>
      <c r="F78" s="203">
        <v>1</v>
      </c>
      <c r="G78" s="326"/>
      <c r="H78" s="326"/>
      <c r="I78" s="335"/>
    </row>
    <row r="79" spans="1:185" x14ac:dyDescent="0.2">
      <c r="A79" s="324"/>
      <c r="B79" s="326"/>
      <c r="C79" s="203">
        <v>1</v>
      </c>
      <c r="D79" s="197" t="s">
        <v>160</v>
      </c>
      <c r="E79" s="203" t="s">
        <v>161</v>
      </c>
      <c r="F79" s="203">
        <f>1+0.15*(C79-1)</f>
        <v>1</v>
      </c>
      <c r="G79" s="326"/>
      <c r="H79" s="326"/>
      <c r="I79" s="335"/>
    </row>
    <row r="80" spans="1:185" x14ac:dyDescent="0.2">
      <c r="A80" s="324"/>
      <c r="B80" s="326"/>
      <c r="C80" s="226">
        <f>C70/1000</f>
        <v>2.2000000000000001E-4</v>
      </c>
      <c r="D80" s="197" t="s">
        <v>162</v>
      </c>
      <c r="E80" s="198" t="s">
        <v>163</v>
      </c>
      <c r="F80" s="222">
        <f>1-0.45*(2-C80)</f>
        <v>0.10009900000000005</v>
      </c>
      <c r="G80" s="326"/>
      <c r="H80" s="326"/>
      <c r="I80" s="335"/>
    </row>
    <row r="81" spans="1:185" ht="25.5" x14ac:dyDescent="0.2">
      <c r="A81" s="324"/>
      <c r="B81" s="326"/>
      <c r="C81" s="223">
        <f>C72</f>
        <v>3.1620553359683798</v>
      </c>
      <c r="D81" s="197" t="s">
        <v>164</v>
      </c>
      <c r="E81" s="198" t="s">
        <v>165</v>
      </c>
      <c r="F81" s="223">
        <f>1+0.1*(C81-5)</f>
        <v>0.81620553359683801</v>
      </c>
      <c r="G81" s="326"/>
      <c r="H81" s="326"/>
      <c r="I81" s="335"/>
    </row>
    <row r="82" spans="1:185" ht="32.25" customHeight="1" x14ac:dyDescent="0.2">
      <c r="A82" s="324"/>
      <c r="B82" s="326"/>
      <c r="C82" s="203">
        <f>C73</f>
        <v>1</v>
      </c>
      <c r="D82" s="197" t="s">
        <v>166</v>
      </c>
      <c r="E82" s="203" t="s">
        <v>167</v>
      </c>
      <c r="F82" s="203">
        <f>1+0.05*C82</f>
        <v>1.05</v>
      </c>
      <c r="G82" s="326"/>
      <c r="H82" s="326"/>
      <c r="I82" s="335"/>
    </row>
    <row r="83" spans="1:185" ht="25.5" x14ac:dyDescent="0.2">
      <c r="A83" s="324"/>
      <c r="B83" s="326"/>
      <c r="C83" s="203">
        <v>1</v>
      </c>
      <c r="D83" s="197" t="s">
        <v>168</v>
      </c>
      <c r="E83" s="198" t="s">
        <v>169</v>
      </c>
      <c r="F83" s="203">
        <f>1+0.1*C83</f>
        <v>1.1000000000000001</v>
      </c>
      <c r="G83" s="326"/>
      <c r="H83" s="326"/>
      <c r="I83" s="335"/>
    </row>
    <row r="84" spans="1:185" x14ac:dyDescent="0.2">
      <c r="A84" s="324"/>
      <c r="B84" s="326"/>
      <c r="C84" s="203">
        <v>1</v>
      </c>
      <c r="D84" s="197" t="s">
        <v>170</v>
      </c>
      <c r="E84" s="198" t="s">
        <v>171</v>
      </c>
      <c r="F84" s="203">
        <v>1.6</v>
      </c>
      <c r="G84" s="326"/>
      <c r="H84" s="326"/>
      <c r="I84" s="335"/>
    </row>
    <row r="85" spans="1:185" ht="42" customHeight="1" x14ac:dyDescent="0.2">
      <c r="A85" s="324"/>
      <c r="B85" s="326"/>
      <c r="C85" s="203">
        <v>1</v>
      </c>
      <c r="D85" s="197" t="s">
        <v>172</v>
      </c>
      <c r="E85" s="198" t="s">
        <v>173</v>
      </c>
      <c r="F85" s="203">
        <f>1+0.1*(C85-1)</f>
        <v>1</v>
      </c>
      <c r="G85" s="326"/>
      <c r="H85" s="326"/>
      <c r="I85" s="335"/>
    </row>
    <row r="86" spans="1:185" ht="30" customHeight="1" x14ac:dyDescent="0.2">
      <c r="A86" s="324"/>
      <c r="B86" s="326"/>
      <c r="C86" s="200">
        <v>1</v>
      </c>
      <c r="D86" s="206" t="s">
        <v>155</v>
      </c>
      <c r="E86" s="203" t="s">
        <v>69</v>
      </c>
      <c r="F86" s="200">
        <v>1.02</v>
      </c>
      <c r="G86" s="326"/>
      <c r="H86" s="326"/>
      <c r="I86" s="335"/>
    </row>
    <row r="87" spans="1:185" ht="15.75" customHeight="1" x14ac:dyDescent="0.2">
      <c r="A87" s="191"/>
      <c r="B87" s="227"/>
      <c r="C87" s="327" t="s">
        <v>174</v>
      </c>
      <c r="D87" s="328"/>
      <c r="E87" s="328"/>
      <c r="F87" s="329"/>
      <c r="G87" s="228"/>
      <c r="H87" s="228"/>
      <c r="I87" s="229">
        <f>I77+I68</f>
        <v>197.36788861789134</v>
      </c>
    </row>
    <row r="88" spans="1:185" ht="15.75" customHeight="1" x14ac:dyDescent="0.2">
      <c r="A88" s="191"/>
      <c r="B88" s="230"/>
      <c r="C88" s="330" t="s">
        <v>262</v>
      </c>
      <c r="D88" s="330"/>
      <c r="E88" s="330"/>
      <c r="F88" s="331"/>
      <c r="G88" s="231"/>
      <c r="H88" s="228">
        <v>2.5099999999999998</v>
      </c>
      <c r="I88" s="232">
        <f>I87*2.51</f>
        <v>495.39340043090721</v>
      </c>
      <c r="K88" s="40">
        <f>H89/H88</f>
        <v>7.515532302788845</v>
      </c>
    </row>
    <row r="89" spans="1:185" ht="29.25" customHeight="1" x14ac:dyDescent="0.2">
      <c r="A89" s="191"/>
      <c r="B89" s="227"/>
      <c r="C89" s="316" t="s">
        <v>206</v>
      </c>
      <c r="D89" s="316"/>
      <c r="E89" s="316"/>
      <c r="F89" s="331"/>
      <c r="G89" s="228"/>
      <c r="H89" s="228">
        <v>18.86398608</v>
      </c>
      <c r="I89" s="233">
        <f>I88*K88</f>
        <v>3723.1451035268924</v>
      </c>
    </row>
    <row r="90" spans="1:185" ht="15.75" x14ac:dyDescent="0.25">
      <c r="A90" s="191"/>
      <c r="B90" s="227"/>
      <c r="C90" s="316" t="s">
        <v>224</v>
      </c>
      <c r="D90" s="316"/>
      <c r="E90" s="316"/>
      <c r="F90" s="331"/>
      <c r="G90" s="228"/>
      <c r="H90" s="227" t="e">
        <f>#REF!</f>
        <v>#REF!</v>
      </c>
      <c r="I90" s="233">
        <f>I89*(100+104.8)/200</f>
        <v>3812.500586011538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</row>
    <row r="91" spans="1:185" x14ac:dyDescent="0.2">
      <c r="A91" s="234"/>
      <c r="B91" s="235"/>
      <c r="C91" s="235"/>
      <c r="D91" s="235"/>
      <c r="E91" s="236"/>
      <c r="F91" s="235"/>
      <c r="G91" s="235"/>
      <c r="H91" s="235"/>
      <c r="I91" s="237"/>
    </row>
    <row r="92" spans="1:185" x14ac:dyDescent="0.2">
      <c r="A92" s="234"/>
      <c r="B92" s="235"/>
      <c r="C92" s="235"/>
      <c r="D92" s="235"/>
      <c r="E92" s="236"/>
      <c r="F92" s="235"/>
      <c r="G92" s="235"/>
      <c r="H92" s="235"/>
      <c r="I92" s="237"/>
    </row>
    <row r="93" spans="1:185" x14ac:dyDescent="0.2">
      <c r="A93" s="234"/>
      <c r="B93" s="235"/>
      <c r="C93" s="235"/>
      <c r="D93" s="235"/>
      <c r="E93" s="236"/>
      <c r="F93" s="235"/>
      <c r="G93" s="235"/>
      <c r="H93" s="235"/>
      <c r="I93" s="237"/>
    </row>
    <row r="94" spans="1:185" hidden="1" x14ac:dyDescent="0.2">
      <c r="A94" s="234"/>
      <c r="B94" s="73" t="s">
        <v>251</v>
      </c>
      <c r="C94" s="73"/>
      <c r="D94" s="73"/>
      <c r="E94" s="236"/>
      <c r="F94" s="73" t="s">
        <v>254</v>
      </c>
      <c r="G94" s="235"/>
      <c r="H94" s="85"/>
      <c r="I94" s="237"/>
    </row>
    <row r="95" spans="1:185" hidden="1" x14ac:dyDescent="0.2">
      <c r="A95" s="234"/>
      <c r="B95" s="73" t="s">
        <v>252</v>
      </c>
      <c r="C95" s="73"/>
      <c r="D95" s="73"/>
      <c r="E95" s="236"/>
      <c r="F95" s="73" t="s">
        <v>255</v>
      </c>
      <c r="G95" s="235"/>
      <c r="H95" s="83"/>
      <c r="I95" s="237"/>
    </row>
    <row r="96" spans="1:185" hidden="1" x14ac:dyDescent="0.2">
      <c r="A96" s="234"/>
      <c r="B96" s="73" t="s">
        <v>253</v>
      </c>
      <c r="C96" s="73"/>
      <c r="D96" s="73"/>
      <c r="E96" s="236"/>
      <c r="F96" s="73" t="s">
        <v>256</v>
      </c>
      <c r="G96" s="235"/>
      <c r="H96" s="235"/>
      <c r="I96" s="237"/>
    </row>
    <row r="97" spans="1:9" hidden="1" x14ac:dyDescent="0.2">
      <c r="A97" s="234"/>
      <c r="B97" s="73"/>
      <c r="C97" s="73"/>
      <c r="D97" s="73"/>
      <c r="E97" s="236"/>
      <c r="F97" s="73"/>
      <c r="G97" s="235"/>
      <c r="H97" s="235"/>
      <c r="I97" s="237"/>
    </row>
    <row r="98" spans="1:9" hidden="1" x14ac:dyDescent="0.2">
      <c r="A98" s="234"/>
      <c r="B98" s="73" t="s">
        <v>250</v>
      </c>
      <c r="C98" s="73"/>
      <c r="D98" s="73"/>
      <c r="E98" s="236"/>
      <c r="F98" s="73" t="s">
        <v>257</v>
      </c>
      <c r="G98" s="235"/>
      <c r="H98" s="235"/>
      <c r="I98" s="237"/>
    </row>
    <row r="99" spans="1:9" x14ac:dyDescent="0.2">
      <c r="A99" s="234"/>
      <c r="B99" s="235"/>
      <c r="C99" s="235"/>
      <c r="D99" s="235"/>
      <c r="E99" s="236"/>
      <c r="F99" s="235"/>
      <c r="G99" s="235"/>
      <c r="H99" s="235"/>
      <c r="I99" s="237"/>
    </row>
  </sheetData>
  <mergeCells count="45">
    <mergeCell ref="C87:F87"/>
    <mergeCell ref="C88:F88"/>
    <mergeCell ref="C89:F89"/>
    <mergeCell ref="C90:F90"/>
    <mergeCell ref="I68:I76"/>
    <mergeCell ref="I77:I86"/>
    <mergeCell ref="A77:A86"/>
    <mergeCell ref="B77:B86"/>
    <mergeCell ref="C77:E77"/>
    <mergeCell ref="G77:G86"/>
    <mergeCell ref="H77:H86"/>
    <mergeCell ref="A68:A76"/>
    <mergeCell ref="B68:B76"/>
    <mergeCell ref="C68:E68"/>
    <mergeCell ref="G68:G76"/>
    <mergeCell ref="I59:I67"/>
    <mergeCell ref="H68:H76"/>
    <mergeCell ref="A59:A67"/>
    <mergeCell ref="B59:B67"/>
    <mergeCell ref="E59:E60"/>
    <mergeCell ref="G59:G67"/>
    <mergeCell ref="A38:A47"/>
    <mergeCell ref="B38:B47"/>
    <mergeCell ref="G38:G47"/>
    <mergeCell ref="I38:I47"/>
    <mergeCell ref="A48:A58"/>
    <mergeCell ref="B48:B58"/>
    <mergeCell ref="D48:D49"/>
    <mergeCell ref="G48:G58"/>
    <mergeCell ref="B7:I7"/>
    <mergeCell ref="A4:I4"/>
    <mergeCell ref="B5:I5"/>
    <mergeCell ref="A6:I6"/>
    <mergeCell ref="C36:D36"/>
    <mergeCell ref="C8:D8"/>
    <mergeCell ref="E8:F8"/>
    <mergeCell ref="C9:D9"/>
    <mergeCell ref="B10:B25"/>
    <mergeCell ref="C10:E10"/>
    <mergeCell ref="H10:H25"/>
    <mergeCell ref="I10:I25"/>
    <mergeCell ref="B26:B35"/>
    <mergeCell ref="G26:G35"/>
    <mergeCell ref="I26:I35"/>
    <mergeCell ref="G10:G25"/>
  </mergeCells>
  <pageMargins left="0.39370078740157483" right="0.39370078740157483" top="0.31496062992125984" bottom="0.31496062992125984" header="0.31496062992125984" footer="0.31496062992125984"/>
  <pageSetup paperSize="9" scale="7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0"/>
  <sheetViews>
    <sheetView view="pageBreakPreview" topLeftCell="A7" zoomScale="90" zoomScaleNormal="100" zoomScaleSheetLayoutView="90" workbookViewId="0">
      <selection activeCell="E19" sqref="E19:G21"/>
    </sheetView>
  </sheetViews>
  <sheetFormatPr defaultColWidth="10.5703125" defaultRowHeight="14.25" x14ac:dyDescent="0.2"/>
  <cols>
    <col min="1" max="1" width="4.42578125" style="45" customWidth="1"/>
    <col min="2" max="2" width="22" style="45" customWidth="1"/>
    <col min="3" max="3" width="16.28515625" style="45" customWidth="1"/>
    <col min="4" max="4" width="9.28515625" style="45" customWidth="1"/>
    <col min="5" max="5" width="15.28515625" style="45" customWidth="1"/>
    <col min="6" max="6" width="14" style="45" customWidth="1"/>
    <col min="7" max="7" width="19.85546875" style="45" customWidth="1"/>
    <col min="8" max="8" width="9.28515625" style="45" customWidth="1"/>
    <col min="9" max="9" width="8.85546875" style="45" customWidth="1"/>
    <col min="10" max="10" width="1.7109375" style="45" customWidth="1"/>
    <col min="11" max="11" width="16.140625" style="45" customWidth="1"/>
    <col min="12" max="12" width="27.85546875" style="45" customWidth="1"/>
    <col min="13" max="13" width="18.85546875" style="45" customWidth="1"/>
    <col min="14" max="256" width="10.5703125" style="45"/>
    <col min="257" max="257" width="4.42578125" style="45" customWidth="1"/>
    <col min="258" max="258" width="22" style="45" customWidth="1"/>
    <col min="259" max="259" width="16.28515625" style="45" customWidth="1"/>
    <col min="260" max="260" width="17.85546875" style="45" customWidth="1"/>
    <col min="261" max="261" width="15.28515625" style="45" customWidth="1"/>
    <col min="262" max="262" width="14" style="45" customWidth="1"/>
    <col min="263" max="263" width="19.85546875" style="45" customWidth="1"/>
    <col min="264" max="264" width="9.28515625" style="45" customWidth="1"/>
    <col min="265" max="265" width="8.85546875" style="45" customWidth="1"/>
    <col min="266" max="266" width="7.28515625" style="45" customWidth="1"/>
    <col min="267" max="267" width="16.140625" style="45" customWidth="1"/>
    <col min="268" max="268" width="27.85546875" style="45" customWidth="1"/>
    <col min="269" max="269" width="18.85546875" style="45" customWidth="1"/>
    <col min="270" max="512" width="10.5703125" style="45"/>
    <col min="513" max="513" width="4.42578125" style="45" customWidth="1"/>
    <col min="514" max="514" width="22" style="45" customWidth="1"/>
    <col min="515" max="515" width="16.28515625" style="45" customWidth="1"/>
    <col min="516" max="516" width="17.85546875" style="45" customWidth="1"/>
    <col min="517" max="517" width="15.28515625" style="45" customWidth="1"/>
    <col min="518" max="518" width="14" style="45" customWidth="1"/>
    <col min="519" max="519" width="19.85546875" style="45" customWidth="1"/>
    <col min="520" max="520" width="9.28515625" style="45" customWidth="1"/>
    <col min="521" max="521" width="8.85546875" style="45" customWidth="1"/>
    <col min="522" max="522" width="7.28515625" style="45" customWidth="1"/>
    <col min="523" max="523" width="16.140625" style="45" customWidth="1"/>
    <col min="524" max="524" width="27.85546875" style="45" customWidth="1"/>
    <col min="525" max="525" width="18.85546875" style="45" customWidth="1"/>
    <col min="526" max="768" width="10.5703125" style="45"/>
    <col min="769" max="769" width="4.42578125" style="45" customWidth="1"/>
    <col min="770" max="770" width="22" style="45" customWidth="1"/>
    <col min="771" max="771" width="16.28515625" style="45" customWidth="1"/>
    <col min="772" max="772" width="17.85546875" style="45" customWidth="1"/>
    <col min="773" max="773" width="15.28515625" style="45" customWidth="1"/>
    <col min="774" max="774" width="14" style="45" customWidth="1"/>
    <col min="775" max="775" width="19.85546875" style="45" customWidth="1"/>
    <col min="776" max="776" width="9.28515625" style="45" customWidth="1"/>
    <col min="777" max="777" width="8.85546875" style="45" customWidth="1"/>
    <col min="778" max="778" width="7.28515625" style="45" customWidth="1"/>
    <col min="779" max="779" width="16.140625" style="45" customWidth="1"/>
    <col min="780" max="780" width="27.85546875" style="45" customWidth="1"/>
    <col min="781" max="781" width="18.85546875" style="45" customWidth="1"/>
    <col min="782" max="1024" width="10.5703125" style="45"/>
    <col min="1025" max="1025" width="4.42578125" style="45" customWidth="1"/>
    <col min="1026" max="1026" width="22" style="45" customWidth="1"/>
    <col min="1027" max="1027" width="16.28515625" style="45" customWidth="1"/>
    <col min="1028" max="1028" width="17.85546875" style="45" customWidth="1"/>
    <col min="1029" max="1029" width="15.28515625" style="45" customWidth="1"/>
    <col min="1030" max="1030" width="14" style="45" customWidth="1"/>
    <col min="1031" max="1031" width="19.85546875" style="45" customWidth="1"/>
    <col min="1032" max="1032" width="9.28515625" style="45" customWidth="1"/>
    <col min="1033" max="1033" width="8.85546875" style="45" customWidth="1"/>
    <col min="1034" max="1034" width="7.28515625" style="45" customWidth="1"/>
    <col min="1035" max="1035" width="16.140625" style="45" customWidth="1"/>
    <col min="1036" max="1036" width="27.85546875" style="45" customWidth="1"/>
    <col min="1037" max="1037" width="18.85546875" style="45" customWidth="1"/>
    <col min="1038" max="1280" width="10.5703125" style="45"/>
    <col min="1281" max="1281" width="4.42578125" style="45" customWidth="1"/>
    <col min="1282" max="1282" width="22" style="45" customWidth="1"/>
    <col min="1283" max="1283" width="16.28515625" style="45" customWidth="1"/>
    <col min="1284" max="1284" width="17.85546875" style="45" customWidth="1"/>
    <col min="1285" max="1285" width="15.28515625" style="45" customWidth="1"/>
    <col min="1286" max="1286" width="14" style="45" customWidth="1"/>
    <col min="1287" max="1287" width="19.85546875" style="45" customWidth="1"/>
    <col min="1288" max="1288" width="9.28515625" style="45" customWidth="1"/>
    <col min="1289" max="1289" width="8.85546875" style="45" customWidth="1"/>
    <col min="1290" max="1290" width="7.28515625" style="45" customWidth="1"/>
    <col min="1291" max="1291" width="16.140625" style="45" customWidth="1"/>
    <col min="1292" max="1292" width="27.85546875" style="45" customWidth="1"/>
    <col min="1293" max="1293" width="18.85546875" style="45" customWidth="1"/>
    <col min="1294" max="1536" width="10.5703125" style="45"/>
    <col min="1537" max="1537" width="4.42578125" style="45" customWidth="1"/>
    <col min="1538" max="1538" width="22" style="45" customWidth="1"/>
    <col min="1539" max="1539" width="16.28515625" style="45" customWidth="1"/>
    <col min="1540" max="1540" width="17.85546875" style="45" customWidth="1"/>
    <col min="1541" max="1541" width="15.28515625" style="45" customWidth="1"/>
    <col min="1542" max="1542" width="14" style="45" customWidth="1"/>
    <col min="1543" max="1543" width="19.85546875" style="45" customWidth="1"/>
    <col min="1544" max="1544" width="9.28515625" style="45" customWidth="1"/>
    <col min="1545" max="1545" width="8.85546875" style="45" customWidth="1"/>
    <col min="1546" max="1546" width="7.28515625" style="45" customWidth="1"/>
    <col min="1547" max="1547" width="16.140625" style="45" customWidth="1"/>
    <col min="1548" max="1548" width="27.85546875" style="45" customWidth="1"/>
    <col min="1549" max="1549" width="18.85546875" style="45" customWidth="1"/>
    <col min="1550" max="1792" width="10.5703125" style="45"/>
    <col min="1793" max="1793" width="4.42578125" style="45" customWidth="1"/>
    <col min="1794" max="1794" width="22" style="45" customWidth="1"/>
    <col min="1795" max="1795" width="16.28515625" style="45" customWidth="1"/>
    <col min="1796" max="1796" width="17.85546875" style="45" customWidth="1"/>
    <col min="1797" max="1797" width="15.28515625" style="45" customWidth="1"/>
    <col min="1798" max="1798" width="14" style="45" customWidth="1"/>
    <col min="1799" max="1799" width="19.85546875" style="45" customWidth="1"/>
    <col min="1800" max="1800" width="9.28515625" style="45" customWidth="1"/>
    <col min="1801" max="1801" width="8.85546875" style="45" customWidth="1"/>
    <col min="1802" max="1802" width="7.28515625" style="45" customWidth="1"/>
    <col min="1803" max="1803" width="16.140625" style="45" customWidth="1"/>
    <col min="1804" max="1804" width="27.85546875" style="45" customWidth="1"/>
    <col min="1805" max="1805" width="18.85546875" style="45" customWidth="1"/>
    <col min="1806" max="2048" width="10.5703125" style="45"/>
    <col min="2049" max="2049" width="4.42578125" style="45" customWidth="1"/>
    <col min="2050" max="2050" width="22" style="45" customWidth="1"/>
    <col min="2051" max="2051" width="16.28515625" style="45" customWidth="1"/>
    <col min="2052" max="2052" width="17.85546875" style="45" customWidth="1"/>
    <col min="2053" max="2053" width="15.28515625" style="45" customWidth="1"/>
    <col min="2054" max="2054" width="14" style="45" customWidth="1"/>
    <col min="2055" max="2055" width="19.85546875" style="45" customWidth="1"/>
    <col min="2056" max="2056" width="9.28515625" style="45" customWidth="1"/>
    <col min="2057" max="2057" width="8.85546875" style="45" customWidth="1"/>
    <col min="2058" max="2058" width="7.28515625" style="45" customWidth="1"/>
    <col min="2059" max="2059" width="16.140625" style="45" customWidth="1"/>
    <col min="2060" max="2060" width="27.85546875" style="45" customWidth="1"/>
    <col min="2061" max="2061" width="18.85546875" style="45" customWidth="1"/>
    <col min="2062" max="2304" width="10.5703125" style="45"/>
    <col min="2305" max="2305" width="4.42578125" style="45" customWidth="1"/>
    <col min="2306" max="2306" width="22" style="45" customWidth="1"/>
    <col min="2307" max="2307" width="16.28515625" style="45" customWidth="1"/>
    <col min="2308" max="2308" width="17.85546875" style="45" customWidth="1"/>
    <col min="2309" max="2309" width="15.28515625" style="45" customWidth="1"/>
    <col min="2310" max="2310" width="14" style="45" customWidth="1"/>
    <col min="2311" max="2311" width="19.85546875" style="45" customWidth="1"/>
    <col min="2312" max="2312" width="9.28515625" style="45" customWidth="1"/>
    <col min="2313" max="2313" width="8.85546875" style="45" customWidth="1"/>
    <col min="2314" max="2314" width="7.28515625" style="45" customWidth="1"/>
    <col min="2315" max="2315" width="16.140625" style="45" customWidth="1"/>
    <col min="2316" max="2316" width="27.85546875" style="45" customWidth="1"/>
    <col min="2317" max="2317" width="18.85546875" style="45" customWidth="1"/>
    <col min="2318" max="2560" width="10.5703125" style="45"/>
    <col min="2561" max="2561" width="4.42578125" style="45" customWidth="1"/>
    <col min="2562" max="2562" width="22" style="45" customWidth="1"/>
    <col min="2563" max="2563" width="16.28515625" style="45" customWidth="1"/>
    <col min="2564" max="2564" width="17.85546875" style="45" customWidth="1"/>
    <col min="2565" max="2565" width="15.28515625" style="45" customWidth="1"/>
    <col min="2566" max="2566" width="14" style="45" customWidth="1"/>
    <col min="2567" max="2567" width="19.85546875" style="45" customWidth="1"/>
    <col min="2568" max="2568" width="9.28515625" style="45" customWidth="1"/>
    <col min="2569" max="2569" width="8.85546875" style="45" customWidth="1"/>
    <col min="2570" max="2570" width="7.28515625" style="45" customWidth="1"/>
    <col min="2571" max="2571" width="16.140625" style="45" customWidth="1"/>
    <col min="2572" max="2572" width="27.85546875" style="45" customWidth="1"/>
    <col min="2573" max="2573" width="18.85546875" style="45" customWidth="1"/>
    <col min="2574" max="2816" width="10.5703125" style="45"/>
    <col min="2817" max="2817" width="4.42578125" style="45" customWidth="1"/>
    <col min="2818" max="2818" width="22" style="45" customWidth="1"/>
    <col min="2819" max="2819" width="16.28515625" style="45" customWidth="1"/>
    <col min="2820" max="2820" width="17.85546875" style="45" customWidth="1"/>
    <col min="2821" max="2821" width="15.28515625" style="45" customWidth="1"/>
    <col min="2822" max="2822" width="14" style="45" customWidth="1"/>
    <col min="2823" max="2823" width="19.85546875" style="45" customWidth="1"/>
    <col min="2824" max="2824" width="9.28515625" style="45" customWidth="1"/>
    <col min="2825" max="2825" width="8.85546875" style="45" customWidth="1"/>
    <col min="2826" max="2826" width="7.28515625" style="45" customWidth="1"/>
    <col min="2827" max="2827" width="16.140625" style="45" customWidth="1"/>
    <col min="2828" max="2828" width="27.85546875" style="45" customWidth="1"/>
    <col min="2829" max="2829" width="18.85546875" style="45" customWidth="1"/>
    <col min="2830" max="3072" width="10.5703125" style="45"/>
    <col min="3073" max="3073" width="4.42578125" style="45" customWidth="1"/>
    <col min="3074" max="3074" width="22" style="45" customWidth="1"/>
    <col min="3075" max="3075" width="16.28515625" style="45" customWidth="1"/>
    <col min="3076" max="3076" width="17.85546875" style="45" customWidth="1"/>
    <col min="3077" max="3077" width="15.28515625" style="45" customWidth="1"/>
    <col min="3078" max="3078" width="14" style="45" customWidth="1"/>
    <col min="3079" max="3079" width="19.85546875" style="45" customWidth="1"/>
    <col min="3080" max="3080" width="9.28515625" style="45" customWidth="1"/>
    <col min="3081" max="3081" width="8.85546875" style="45" customWidth="1"/>
    <col min="3082" max="3082" width="7.28515625" style="45" customWidth="1"/>
    <col min="3083" max="3083" width="16.140625" style="45" customWidth="1"/>
    <col min="3084" max="3084" width="27.85546875" style="45" customWidth="1"/>
    <col min="3085" max="3085" width="18.85546875" style="45" customWidth="1"/>
    <col min="3086" max="3328" width="10.5703125" style="45"/>
    <col min="3329" max="3329" width="4.42578125" style="45" customWidth="1"/>
    <col min="3330" max="3330" width="22" style="45" customWidth="1"/>
    <col min="3331" max="3331" width="16.28515625" style="45" customWidth="1"/>
    <col min="3332" max="3332" width="17.85546875" style="45" customWidth="1"/>
    <col min="3333" max="3333" width="15.28515625" style="45" customWidth="1"/>
    <col min="3334" max="3334" width="14" style="45" customWidth="1"/>
    <col min="3335" max="3335" width="19.85546875" style="45" customWidth="1"/>
    <col min="3336" max="3336" width="9.28515625" style="45" customWidth="1"/>
    <col min="3337" max="3337" width="8.85546875" style="45" customWidth="1"/>
    <col min="3338" max="3338" width="7.28515625" style="45" customWidth="1"/>
    <col min="3339" max="3339" width="16.140625" style="45" customWidth="1"/>
    <col min="3340" max="3340" width="27.85546875" style="45" customWidth="1"/>
    <col min="3341" max="3341" width="18.85546875" style="45" customWidth="1"/>
    <col min="3342" max="3584" width="10.5703125" style="45"/>
    <col min="3585" max="3585" width="4.42578125" style="45" customWidth="1"/>
    <col min="3586" max="3586" width="22" style="45" customWidth="1"/>
    <col min="3587" max="3587" width="16.28515625" style="45" customWidth="1"/>
    <col min="3588" max="3588" width="17.85546875" style="45" customWidth="1"/>
    <col min="3589" max="3589" width="15.28515625" style="45" customWidth="1"/>
    <col min="3590" max="3590" width="14" style="45" customWidth="1"/>
    <col min="3591" max="3591" width="19.85546875" style="45" customWidth="1"/>
    <col min="3592" max="3592" width="9.28515625" style="45" customWidth="1"/>
    <col min="3593" max="3593" width="8.85546875" style="45" customWidth="1"/>
    <col min="3594" max="3594" width="7.28515625" style="45" customWidth="1"/>
    <col min="3595" max="3595" width="16.140625" style="45" customWidth="1"/>
    <col min="3596" max="3596" width="27.85546875" style="45" customWidth="1"/>
    <col min="3597" max="3597" width="18.85546875" style="45" customWidth="1"/>
    <col min="3598" max="3840" width="10.5703125" style="45"/>
    <col min="3841" max="3841" width="4.42578125" style="45" customWidth="1"/>
    <col min="3842" max="3842" width="22" style="45" customWidth="1"/>
    <col min="3843" max="3843" width="16.28515625" style="45" customWidth="1"/>
    <col min="3844" max="3844" width="17.85546875" style="45" customWidth="1"/>
    <col min="3845" max="3845" width="15.28515625" style="45" customWidth="1"/>
    <col min="3846" max="3846" width="14" style="45" customWidth="1"/>
    <col min="3847" max="3847" width="19.85546875" style="45" customWidth="1"/>
    <col min="3848" max="3848" width="9.28515625" style="45" customWidth="1"/>
    <col min="3849" max="3849" width="8.85546875" style="45" customWidth="1"/>
    <col min="3850" max="3850" width="7.28515625" style="45" customWidth="1"/>
    <col min="3851" max="3851" width="16.140625" style="45" customWidth="1"/>
    <col min="3852" max="3852" width="27.85546875" style="45" customWidth="1"/>
    <col min="3853" max="3853" width="18.85546875" style="45" customWidth="1"/>
    <col min="3854" max="4096" width="10.5703125" style="45"/>
    <col min="4097" max="4097" width="4.42578125" style="45" customWidth="1"/>
    <col min="4098" max="4098" width="22" style="45" customWidth="1"/>
    <col min="4099" max="4099" width="16.28515625" style="45" customWidth="1"/>
    <col min="4100" max="4100" width="17.85546875" style="45" customWidth="1"/>
    <col min="4101" max="4101" width="15.28515625" style="45" customWidth="1"/>
    <col min="4102" max="4102" width="14" style="45" customWidth="1"/>
    <col min="4103" max="4103" width="19.85546875" style="45" customWidth="1"/>
    <col min="4104" max="4104" width="9.28515625" style="45" customWidth="1"/>
    <col min="4105" max="4105" width="8.85546875" style="45" customWidth="1"/>
    <col min="4106" max="4106" width="7.28515625" style="45" customWidth="1"/>
    <col min="4107" max="4107" width="16.140625" style="45" customWidth="1"/>
    <col min="4108" max="4108" width="27.85546875" style="45" customWidth="1"/>
    <col min="4109" max="4109" width="18.85546875" style="45" customWidth="1"/>
    <col min="4110" max="4352" width="10.5703125" style="45"/>
    <col min="4353" max="4353" width="4.42578125" style="45" customWidth="1"/>
    <col min="4354" max="4354" width="22" style="45" customWidth="1"/>
    <col min="4355" max="4355" width="16.28515625" style="45" customWidth="1"/>
    <col min="4356" max="4356" width="17.85546875" style="45" customWidth="1"/>
    <col min="4357" max="4357" width="15.28515625" style="45" customWidth="1"/>
    <col min="4358" max="4358" width="14" style="45" customWidth="1"/>
    <col min="4359" max="4359" width="19.85546875" style="45" customWidth="1"/>
    <col min="4360" max="4360" width="9.28515625" style="45" customWidth="1"/>
    <col min="4361" max="4361" width="8.85546875" style="45" customWidth="1"/>
    <col min="4362" max="4362" width="7.28515625" style="45" customWidth="1"/>
    <col min="4363" max="4363" width="16.140625" style="45" customWidth="1"/>
    <col min="4364" max="4364" width="27.85546875" style="45" customWidth="1"/>
    <col min="4365" max="4365" width="18.85546875" style="45" customWidth="1"/>
    <col min="4366" max="4608" width="10.5703125" style="45"/>
    <col min="4609" max="4609" width="4.42578125" style="45" customWidth="1"/>
    <col min="4610" max="4610" width="22" style="45" customWidth="1"/>
    <col min="4611" max="4611" width="16.28515625" style="45" customWidth="1"/>
    <col min="4612" max="4612" width="17.85546875" style="45" customWidth="1"/>
    <col min="4613" max="4613" width="15.28515625" style="45" customWidth="1"/>
    <col min="4614" max="4614" width="14" style="45" customWidth="1"/>
    <col min="4615" max="4615" width="19.85546875" style="45" customWidth="1"/>
    <col min="4616" max="4616" width="9.28515625" style="45" customWidth="1"/>
    <col min="4617" max="4617" width="8.85546875" style="45" customWidth="1"/>
    <col min="4618" max="4618" width="7.28515625" style="45" customWidth="1"/>
    <col min="4619" max="4619" width="16.140625" style="45" customWidth="1"/>
    <col min="4620" max="4620" width="27.85546875" style="45" customWidth="1"/>
    <col min="4621" max="4621" width="18.85546875" style="45" customWidth="1"/>
    <col min="4622" max="4864" width="10.5703125" style="45"/>
    <col min="4865" max="4865" width="4.42578125" style="45" customWidth="1"/>
    <col min="4866" max="4866" width="22" style="45" customWidth="1"/>
    <col min="4867" max="4867" width="16.28515625" style="45" customWidth="1"/>
    <col min="4868" max="4868" width="17.85546875" style="45" customWidth="1"/>
    <col min="4869" max="4869" width="15.28515625" style="45" customWidth="1"/>
    <col min="4870" max="4870" width="14" style="45" customWidth="1"/>
    <col min="4871" max="4871" width="19.85546875" style="45" customWidth="1"/>
    <col min="4872" max="4872" width="9.28515625" style="45" customWidth="1"/>
    <col min="4873" max="4873" width="8.85546875" style="45" customWidth="1"/>
    <col min="4874" max="4874" width="7.28515625" style="45" customWidth="1"/>
    <col min="4875" max="4875" width="16.140625" style="45" customWidth="1"/>
    <col min="4876" max="4876" width="27.85546875" style="45" customWidth="1"/>
    <col min="4877" max="4877" width="18.85546875" style="45" customWidth="1"/>
    <col min="4878" max="5120" width="10.5703125" style="45"/>
    <col min="5121" max="5121" width="4.42578125" style="45" customWidth="1"/>
    <col min="5122" max="5122" width="22" style="45" customWidth="1"/>
    <col min="5123" max="5123" width="16.28515625" style="45" customWidth="1"/>
    <col min="5124" max="5124" width="17.85546875" style="45" customWidth="1"/>
    <col min="5125" max="5125" width="15.28515625" style="45" customWidth="1"/>
    <col min="5126" max="5126" width="14" style="45" customWidth="1"/>
    <col min="5127" max="5127" width="19.85546875" style="45" customWidth="1"/>
    <col min="5128" max="5128" width="9.28515625" style="45" customWidth="1"/>
    <col min="5129" max="5129" width="8.85546875" style="45" customWidth="1"/>
    <col min="5130" max="5130" width="7.28515625" style="45" customWidth="1"/>
    <col min="5131" max="5131" width="16.140625" style="45" customWidth="1"/>
    <col min="5132" max="5132" width="27.85546875" style="45" customWidth="1"/>
    <col min="5133" max="5133" width="18.85546875" style="45" customWidth="1"/>
    <col min="5134" max="5376" width="10.5703125" style="45"/>
    <col min="5377" max="5377" width="4.42578125" style="45" customWidth="1"/>
    <col min="5378" max="5378" width="22" style="45" customWidth="1"/>
    <col min="5379" max="5379" width="16.28515625" style="45" customWidth="1"/>
    <col min="5380" max="5380" width="17.85546875" style="45" customWidth="1"/>
    <col min="5381" max="5381" width="15.28515625" style="45" customWidth="1"/>
    <col min="5382" max="5382" width="14" style="45" customWidth="1"/>
    <col min="5383" max="5383" width="19.85546875" style="45" customWidth="1"/>
    <col min="5384" max="5384" width="9.28515625" style="45" customWidth="1"/>
    <col min="5385" max="5385" width="8.85546875" style="45" customWidth="1"/>
    <col min="5386" max="5386" width="7.28515625" style="45" customWidth="1"/>
    <col min="5387" max="5387" width="16.140625" style="45" customWidth="1"/>
    <col min="5388" max="5388" width="27.85546875" style="45" customWidth="1"/>
    <col min="5389" max="5389" width="18.85546875" style="45" customWidth="1"/>
    <col min="5390" max="5632" width="10.5703125" style="45"/>
    <col min="5633" max="5633" width="4.42578125" style="45" customWidth="1"/>
    <col min="5634" max="5634" width="22" style="45" customWidth="1"/>
    <col min="5635" max="5635" width="16.28515625" style="45" customWidth="1"/>
    <col min="5636" max="5636" width="17.85546875" style="45" customWidth="1"/>
    <col min="5637" max="5637" width="15.28515625" style="45" customWidth="1"/>
    <col min="5638" max="5638" width="14" style="45" customWidth="1"/>
    <col min="5639" max="5639" width="19.85546875" style="45" customWidth="1"/>
    <col min="5640" max="5640" width="9.28515625" style="45" customWidth="1"/>
    <col min="5641" max="5641" width="8.85546875" style="45" customWidth="1"/>
    <col min="5642" max="5642" width="7.28515625" style="45" customWidth="1"/>
    <col min="5643" max="5643" width="16.140625" style="45" customWidth="1"/>
    <col min="5644" max="5644" width="27.85546875" style="45" customWidth="1"/>
    <col min="5645" max="5645" width="18.85546875" style="45" customWidth="1"/>
    <col min="5646" max="5888" width="10.5703125" style="45"/>
    <col min="5889" max="5889" width="4.42578125" style="45" customWidth="1"/>
    <col min="5890" max="5890" width="22" style="45" customWidth="1"/>
    <col min="5891" max="5891" width="16.28515625" style="45" customWidth="1"/>
    <col min="5892" max="5892" width="17.85546875" style="45" customWidth="1"/>
    <col min="5893" max="5893" width="15.28515625" style="45" customWidth="1"/>
    <col min="5894" max="5894" width="14" style="45" customWidth="1"/>
    <col min="5895" max="5895" width="19.85546875" style="45" customWidth="1"/>
    <col min="5896" max="5896" width="9.28515625" style="45" customWidth="1"/>
    <col min="5897" max="5897" width="8.85546875" style="45" customWidth="1"/>
    <col min="5898" max="5898" width="7.28515625" style="45" customWidth="1"/>
    <col min="5899" max="5899" width="16.140625" style="45" customWidth="1"/>
    <col min="5900" max="5900" width="27.85546875" style="45" customWidth="1"/>
    <col min="5901" max="5901" width="18.85546875" style="45" customWidth="1"/>
    <col min="5902" max="6144" width="10.5703125" style="45"/>
    <col min="6145" max="6145" width="4.42578125" style="45" customWidth="1"/>
    <col min="6146" max="6146" width="22" style="45" customWidth="1"/>
    <col min="6147" max="6147" width="16.28515625" style="45" customWidth="1"/>
    <col min="6148" max="6148" width="17.85546875" style="45" customWidth="1"/>
    <col min="6149" max="6149" width="15.28515625" style="45" customWidth="1"/>
    <col min="6150" max="6150" width="14" style="45" customWidth="1"/>
    <col min="6151" max="6151" width="19.85546875" style="45" customWidth="1"/>
    <col min="6152" max="6152" width="9.28515625" style="45" customWidth="1"/>
    <col min="6153" max="6153" width="8.85546875" style="45" customWidth="1"/>
    <col min="6154" max="6154" width="7.28515625" style="45" customWidth="1"/>
    <col min="6155" max="6155" width="16.140625" style="45" customWidth="1"/>
    <col min="6156" max="6156" width="27.85546875" style="45" customWidth="1"/>
    <col min="6157" max="6157" width="18.85546875" style="45" customWidth="1"/>
    <col min="6158" max="6400" width="10.5703125" style="45"/>
    <col min="6401" max="6401" width="4.42578125" style="45" customWidth="1"/>
    <col min="6402" max="6402" width="22" style="45" customWidth="1"/>
    <col min="6403" max="6403" width="16.28515625" style="45" customWidth="1"/>
    <col min="6404" max="6404" width="17.85546875" style="45" customWidth="1"/>
    <col min="6405" max="6405" width="15.28515625" style="45" customWidth="1"/>
    <col min="6406" max="6406" width="14" style="45" customWidth="1"/>
    <col min="6407" max="6407" width="19.85546875" style="45" customWidth="1"/>
    <col min="6408" max="6408" width="9.28515625" style="45" customWidth="1"/>
    <col min="6409" max="6409" width="8.85546875" style="45" customWidth="1"/>
    <col min="6410" max="6410" width="7.28515625" style="45" customWidth="1"/>
    <col min="6411" max="6411" width="16.140625" style="45" customWidth="1"/>
    <col min="6412" max="6412" width="27.85546875" style="45" customWidth="1"/>
    <col min="6413" max="6413" width="18.85546875" style="45" customWidth="1"/>
    <col min="6414" max="6656" width="10.5703125" style="45"/>
    <col min="6657" max="6657" width="4.42578125" style="45" customWidth="1"/>
    <col min="6658" max="6658" width="22" style="45" customWidth="1"/>
    <col min="6659" max="6659" width="16.28515625" style="45" customWidth="1"/>
    <col min="6660" max="6660" width="17.85546875" style="45" customWidth="1"/>
    <col min="6661" max="6661" width="15.28515625" style="45" customWidth="1"/>
    <col min="6662" max="6662" width="14" style="45" customWidth="1"/>
    <col min="6663" max="6663" width="19.85546875" style="45" customWidth="1"/>
    <col min="6664" max="6664" width="9.28515625" style="45" customWidth="1"/>
    <col min="6665" max="6665" width="8.85546875" style="45" customWidth="1"/>
    <col min="6666" max="6666" width="7.28515625" style="45" customWidth="1"/>
    <col min="6667" max="6667" width="16.140625" style="45" customWidth="1"/>
    <col min="6668" max="6668" width="27.85546875" style="45" customWidth="1"/>
    <col min="6669" max="6669" width="18.85546875" style="45" customWidth="1"/>
    <col min="6670" max="6912" width="10.5703125" style="45"/>
    <col min="6913" max="6913" width="4.42578125" style="45" customWidth="1"/>
    <col min="6914" max="6914" width="22" style="45" customWidth="1"/>
    <col min="6915" max="6915" width="16.28515625" style="45" customWidth="1"/>
    <col min="6916" max="6916" width="17.85546875" style="45" customWidth="1"/>
    <col min="6917" max="6917" width="15.28515625" style="45" customWidth="1"/>
    <col min="6918" max="6918" width="14" style="45" customWidth="1"/>
    <col min="6919" max="6919" width="19.85546875" style="45" customWidth="1"/>
    <col min="6920" max="6920" width="9.28515625" style="45" customWidth="1"/>
    <col min="6921" max="6921" width="8.85546875" style="45" customWidth="1"/>
    <col min="6922" max="6922" width="7.28515625" style="45" customWidth="1"/>
    <col min="6923" max="6923" width="16.140625" style="45" customWidth="1"/>
    <col min="6924" max="6924" width="27.85546875" style="45" customWidth="1"/>
    <col min="6925" max="6925" width="18.85546875" style="45" customWidth="1"/>
    <col min="6926" max="7168" width="10.5703125" style="45"/>
    <col min="7169" max="7169" width="4.42578125" style="45" customWidth="1"/>
    <col min="7170" max="7170" width="22" style="45" customWidth="1"/>
    <col min="7171" max="7171" width="16.28515625" style="45" customWidth="1"/>
    <col min="7172" max="7172" width="17.85546875" style="45" customWidth="1"/>
    <col min="7173" max="7173" width="15.28515625" style="45" customWidth="1"/>
    <col min="7174" max="7174" width="14" style="45" customWidth="1"/>
    <col min="7175" max="7175" width="19.85546875" style="45" customWidth="1"/>
    <col min="7176" max="7176" width="9.28515625" style="45" customWidth="1"/>
    <col min="7177" max="7177" width="8.85546875" style="45" customWidth="1"/>
    <col min="7178" max="7178" width="7.28515625" style="45" customWidth="1"/>
    <col min="7179" max="7179" width="16.140625" style="45" customWidth="1"/>
    <col min="7180" max="7180" width="27.85546875" style="45" customWidth="1"/>
    <col min="7181" max="7181" width="18.85546875" style="45" customWidth="1"/>
    <col min="7182" max="7424" width="10.5703125" style="45"/>
    <col min="7425" max="7425" width="4.42578125" style="45" customWidth="1"/>
    <col min="7426" max="7426" width="22" style="45" customWidth="1"/>
    <col min="7427" max="7427" width="16.28515625" style="45" customWidth="1"/>
    <col min="7428" max="7428" width="17.85546875" style="45" customWidth="1"/>
    <col min="7429" max="7429" width="15.28515625" style="45" customWidth="1"/>
    <col min="7430" max="7430" width="14" style="45" customWidth="1"/>
    <col min="7431" max="7431" width="19.85546875" style="45" customWidth="1"/>
    <col min="7432" max="7432" width="9.28515625" style="45" customWidth="1"/>
    <col min="7433" max="7433" width="8.85546875" style="45" customWidth="1"/>
    <col min="7434" max="7434" width="7.28515625" style="45" customWidth="1"/>
    <col min="7435" max="7435" width="16.140625" style="45" customWidth="1"/>
    <col min="7436" max="7436" width="27.85546875" style="45" customWidth="1"/>
    <col min="7437" max="7437" width="18.85546875" style="45" customWidth="1"/>
    <col min="7438" max="7680" width="10.5703125" style="45"/>
    <col min="7681" max="7681" width="4.42578125" style="45" customWidth="1"/>
    <col min="7682" max="7682" width="22" style="45" customWidth="1"/>
    <col min="7683" max="7683" width="16.28515625" style="45" customWidth="1"/>
    <col min="7684" max="7684" width="17.85546875" style="45" customWidth="1"/>
    <col min="7685" max="7685" width="15.28515625" style="45" customWidth="1"/>
    <col min="7686" max="7686" width="14" style="45" customWidth="1"/>
    <col min="7687" max="7687" width="19.85546875" style="45" customWidth="1"/>
    <col min="7688" max="7688" width="9.28515625" style="45" customWidth="1"/>
    <col min="7689" max="7689" width="8.85546875" style="45" customWidth="1"/>
    <col min="7690" max="7690" width="7.28515625" style="45" customWidth="1"/>
    <col min="7691" max="7691" width="16.140625" style="45" customWidth="1"/>
    <col min="7692" max="7692" width="27.85546875" style="45" customWidth="1"/>
    <col min="7693" max="7693" width="18.85546875" style="45" customWidth="1"/>
    <col min="7694" max="7936" width="10.5703125" style="45"/>
    <col min="7937" max="7937" width="4.42578125" style="45" customWidth="1"/>
    <col min="7938" max="7938" width="22" style="45" customWidth="1"/>
    <col min="7939" max="7939" width="16.28515625" style="45" customWidth="1"/>
    <col min="7940" max="7940" width="17.85546875" style="45" customWidth="1"/>
    <col min="7941" max="7941" width="15.28515625" style="45" customWidth="1"/>
    <col min="7942" max="7942" width="14" style="45" customWidth="1"/>
    <col min="7943" max="7943" width="19.85546875" style="45" customWidth="1"/>
    <col min="7944" max="7944" width="9.28515625" style="45" customWidth="1"/>
    <col min="7945" max="7945" width="8.85546875" style="45" customWidth="1"/>
    <col min="7946" max="7946" width="7.28515625" style="45" customWidth="1"/>
    <col min="7947" max="7947" width="16.140625" style="45" customWidth="1"/>
    <col min="7948" max="7948" width="27.85546875" style="45" customWidth="1"/>
    <col min="7949" max="7949" width="18.85546875" style="45" customWidth="1"/>
    <col min="7950" max="8192" width="10.5703125" style="45"/>
    <col min="8193" max="8193" width="4.42578125" style="45" customWidth="1"/>
    <col min="8194" max="8194" width="22" style="45" customWidth="1"/>
    <col min="8195" max="8195" width="16.28515625" style="45" customWidth="1"/>
    <col min="8196" max="8196" width="17.85546875" style="45" customWidth="1"/>
    <col min="8197" max="8197" width="15.28515625" style="45" customWidth="1"/>
    <col min="8198" max="8198" width="14" style="45" customWidth="1"/>
    <col min="8199" max="8199" width="19.85546875" style="45" customWidth="1"/>
    <col min="8200" max="8200" width="9.28515625" style="45" customWidth="1"/>
    <col min="8201" max="8201" width="8.85546875" style="45" customWidth="1"/>
    <col min="8202" max="8202" width="7.28515625" style="45" customWidth="1"/>
    <col min="8203" max="8203" width="16.140625" style="45" customWidth="1"/>
    <col min="8204" max="8204" width="27.85546875" style="45" customWidth="1"/>
    <col min="8205" max="8205" width="18.85546875" style="45" customWidth="1"/>
    <col min="8206" max="8448" width="10.5703125" style="45"/>
    <col min="8449" max="8449" width="4.42578125" style="45" customWidth="1"/>
    <col min="8450" max="8450" width="22" style="45" customWidth="1"/>
    <col min="8451" max="8451" width="16.28515625" style="45" customWidth="1"/>
    <col min="8452" max="8452" width="17.85546875" style="45" customWidth="1"/>
    <col min="8453" max="8453" width="15.28515625" style="45" customWidth="1"/>
    <col min="8454" max="8454" width="14" style="45" customWidth="1"/>
    <col min="8455" max="8455" width="19.85546875" style="45" customWidth="1"/>
    <col min="8456" max="8456" width="9.28515625" style="45" customWidth="1"/>
    <col min="8457" max="8457" width="8.85546875" style="45" customWidth="1"/>
    <col min="8458" max="8458" width="7.28515625" style="45" customWidth="1"/>
    <col min="8459" max="8459" width="16.140625" style="45" customWidth="1"/>
    <col min="8460" max="8460" width="27.85546875" style="45" customWidth="1"/>
    <col min="8461" max="8461" width="18.85546875" style="45" customWidth="1"/>
    <col min="8462" max="8704" width="10.5703125" style="45"/>
    <col min="8705" max="8705" width="4.42578125" style="45" customWidth="1"/>
    <col min="8706" max="8706" width="22" style="45" customWidth="1"/>
    <col min="8707" max="8707" width="16.28515625" style="45" customWidth="1"/>
    <col min="8708" max="8708" width="17.85546875" style="45" customWidth="1"/>
    <col min="8709" max="8709" width="15.28515625" style="45" customWidth="1"/>
    <col min="8710" max="8710" width="14" style="45" customWidth="1"/>
    <col min="8711" max="8711" width="19.85546875" style="45" customWidth="1"/>
    <col min="8712" max="8712" width="9.28515625" style="45" customWidth="1"/>
    <col min="8713" max="8713" width="8.85546875" style="45" customWidth="1"/>
    <col min="8714" max="8714" width="7.28515625" style="45" customWidth="1"/>
    <col min="8715" max="8715" width="16.140625" style="45" customWidth="1"/>
    <col min="8716" max="8716" width="27.85546875" style="45" customWidth="1"/>
    <col min="8717" max="8717" width="18.85546875" style="45" customWidth="1"/>
    <col min="8718" max="8960" width="10.5703125" style="45"/>
    <col min="8961" max="8961" width="4.42578125" style="45" customWidth="1"/>
    <col min="8962" max="8962" width="22" style="45" customWidth="1"/>
    <col min="8963" max="8963" width="16.28515625" style="45" customWidth="1"/>
    <col min="8964" max="8964" width="17.85546875" style="45" customWidth="1"/>
    <col min="8965" max="8965" width="15.28515625" style="45" customWidth="1"/>
    <col min="8966" max="8966" width="14" style="45" customWidth="1"/>
    <col min="8967" max="8967" width="19.85546875" style="45" customWidth="1"/>
    <col min="8968" max="8968" width="9.28515625" style="45" customWidth="1"/>
    <col min="8969" max="8969" width="8.85546875" style="45" customWidth="1"/>
    <col min="8970" max="8970" width="7.28515625" style="45" customWidth="1"/>
    <col min="8971" max="8971" width="16.140625" style="45" customWidth="1"/>
    <col min="8972" max="8972" width="27.85546875" style="45" customWidth="1"/>
    <col min="8973" max="8973" width="18.85546875" style="45" customWidth="1"/>
    <col min="8974" max="9216" width="10.5703125" style="45"/>
    <col min="9217" max="9217" width="4.42578125" style="45" customWidth="1"/>
    <col min="9218" max="9218" width="22" style="45" customWidth="1"/>
    <col min="9219" max="9219" width="16.28515625" style="45" customWidth="1"/>
    <col min="9220" max="9220" width="17.85546875" style="45" customWidth="1"/>
    <col min="9221" max="9221" width="15.28515625" style="45" customWidth="1"/>
    <col min="9222" max="9222" width="14" style="45" customWidth="1"/>
    <col min="9223" max="9223" width="19.85546875" style="45" customWidth="1"/>
    <col min="9224" max="9224" width="9.28515625" style="45" customWidth="1"/>
    <col min="9225" max="9225" width="8.85546875" style="45" customWidth="1"/>
    <col min="9226" max="9226" width="7.28515625" style="45" customWidth="1"/>
    <col min="9227" max="9227" width="16.140625" style="45" customWidth="1"/>
    <col min="9228" max="9228" width="27.85546875" style="45" customWidth="1"/>
    <col min="9229" max="9229" width="18.85546875" style="45" customWidth="1"/>
    <col min="9230" max="9472" width="10.5703125" style="45"/>
    <col min="9473" max="9473" width="4.42578125" style="45" customWidth="1"/>
    <col min="9474" max="9474" width="22" style="45" customWidth="1"/>
    <col min="9475" max="9475" width="16.28515625" style="45" customWidth="1"/>
    <col min="9476" max="9476" width="17.85546875" style="45" customWidth="1"/>
    <col min="9477" max="9477" width="15.28515625" style="45" customWidth="1"/>
    <col min="9478" max="9478" width="14" style="45" customWidth="1"/>
    <col min="9479" max="9479" width="19.85546875" style="45" customWidth="1"/>
    <col min="9480" max="9480" width="9.28515625" style="45" customWidth="1"/>
    <col min="9481" max="9481" width="8.85546875" style="45" customWidth="1"/>
    <col min="9482" max="9482" width="7.28515625" style="45" customWidth="1"/>
    <col min="9483" max="9483" width="16.140625" style="45" customWidth="1"/>
    <col min="9484" max="9484" width="27.85546875" style="45" customWidth="1"/>
    <col min="9485" max="9485" width="18.85546875" style="45" customWidth="1"/>
    <col min="9486" max="9728" width="10.5703125" style="45"/>
    <col min="9729" max="9729" width="4.42578125" style="45" customWidth="1"/>
    <col min="9730" max="9730" width="22" style="45" customWidth="1"/>
    <col min="9731" max="9731" width="16.28515625" style="45" customWidth="1"/>
    <col min="9732" max="9732" width="17.85546875" style="45" customWidth="1"/>
    <col min="9733" max="9733" width="15.28515625" style="45" customWidth="1"/>
    <col min="9734" max="9734" width="14" style="45" customWidth="1"/>
    <col min="9735" max="9735" width="19.85546875" style="45" customWidth="1"/>
    <col min="9736" max="9736" width="9.28515625" style="45" customWidth="1"/>
    <col min="9737" max="9737" width="8.85546875" style="45" customWidth="1"/>
    <col min="9738" max="9738" width="7.28515625" style="45" customWidth="1"/>
    <col min="9739" max="9739" width="16.140625" style="45" customWidth="1"/>
    <col min="9740" max="9740" width="27.85546875" style="45" customWidth="1"/>
    <col min="9741" max="9741" width="18.85546875" style="45" customWidth="1"/>
    <col min="9742" max="9984" width="10.5703125" style="45"/>
    <col min="9985" max="9985" width="4.42578125" style="45" customWidth="1"/>
    <col min="9986" max="9986" width="22" style="45" customWidth="1"/>
    <col min="9987" max="9987" width="16.28515625" style="45" customWidth="1"/>
    <col min="9988" max="9988" width="17.85546875" style="45" customWidth="1"/>
    <col min="9989" max="9989" width="15.28515625" style="45" customWidth="1"/>
    <col min="9990" max="9990" width="14" style="45" customWidth="1"/>
    <col min="9991" max="9991" width="19.85546875" style="45" customWidth="1"/>
    <col min="9992" max="9992" width="9.28515625" style="45" customWidth="1"/>
    <col min="9993" max="9993" width="8.85546875" style="45" customWidth="1"/>
    <col min="9994" max="9994" width="7.28515625" style="45" customWidth="1"/>
    <col min="9995" max="9995" width="16.140625" style="45" customWidth="1"/>
    <col min="9996" max="9996" width="27.85546875" style="45" customWidth="1"/>
    <col min="9997" max="9997" width="18.85546875" style="45" customWidth="1"/>
    <col min="9998" max="10240" width="10.5703125" style="45"/>
    <col min="10241" max="10241" width="4.42578125" style="45" customWidth="1"/>
    <col min="10242" max="10242" width="22" style="45" customWidth="1"/>
    <col min="10243" max="10243" width="16.28515625" style="45" customWidth="1"/>
    <col min="10244" max="10244" width="17.85546875" style="45" customWidth="1"/>
    <col min="10245" max="10245" width="15.28515625" style="45" customWidth="1"/>
    <col min="10246" max="10246" width="14" style="45" customWidth="1"/>
    <col min="10247" max="10247" width="19.85546875" style="45" customWidth="1"/>
    <col min="10248" max="10248" width="9.28515625" style="45" customWidth="1"/>
    <col min="10249" max="10249" width="8.85546875" style="45" customWidth="1"/>
    <col min="10250" max="10250" width="7.28515625" style="45" customWidth="1"/>
    <col min="10251" max="10251" width="16.140625" style="45" customWidth="1"/>
    <col min="10252" max="10252" width="27.85546875" style="45" customWidth="1"/>
    <col min="10253" max="10253" width="18.85546875" style="45" customWidth="1"/>
    <col min="10254" max="10496" width="10.5703125" style="45"/>
    <col min="10497" max="10497" width="4.42578125" style="45" customWidth="1"/>
    <col min="10498" max="10498" width="22" style="45" customWidth="1"/>
    <col min="10499" max="10499" width="16.28515625" style="45" customWidth="1"/>
    <col min="10500" max="10500" width="17.85546875" style="45" customWidth="1"/>
    <col min="10501" max="10501" width="15.28515625" style="45" customWidth="1"/>
    <col min="10502" max="10502" width="14" style="45" customWidth="1"/>
    <col min="10503" max="10503" width="19.85546875" style="45" customWidth="1"/>
    <col min="10504" max="10504" width="9.28515625" style="45" customWidth="1"/>
    <col min="10505" max="10505" width="8.85546875" style="45" customWidth="1"/>
    <col min="10506" max="10506" width="7.28515625" style="45" customWidth="1"/>
    <col min="10507" max="10507" width="16.140625" style="45" customWidth="1"/>
    <col min="10508" max="10508" width="27.85546875" style="45" customWidth="1"/>
    <col min="10509" max="10509" width="18.85546875" style="45" customWidth="1"/>
    <col min="10510" max="10752" width="10.5703125" style="45"/>
    <col min="10753" max="10753" width="4.42578125" style="45" customWidth="1"/>
    <col min="10754" max="10754" width="22" style="45" customWidth="1"/>
    <col min="10755" max="10755" width="16.28515625" style="45" customWidth="1"/>
    <col min="10756" max="10756" width="17.85546875" style="45" customWidth="1"/>
    <col min="10757" max="10757" width="15.28515625" style="45" customWidth="1"/>
    <col min="10758" max="10758" width="14" style="45" customWidth="1"/>
    <col min="10759" max="10759" width="19.85546875" style="45" customWidth="1"/>
    <col min="10760" max="10760" width="9.28515625" style="45" customWidth="1"/>
    <col min="10761" max="10761" width="8.85546875" style="45" customWidth="1"/>
    <col min="10762" max="10762" width="7.28515625" style="45" customWidth="1"/>
    <col min="10763" max="10763" width="16.140625" style="45" customWidth="1"/>
    <col min="10764" max="10764" width="27.85546875" style="45" customWidth="1"/>
    <col min="10765" max="10765" width="18.85546875" style="45" customWidth="1"/>
    <col min="10766" max="11008" width="10.5703125" style="45"/>
    <col min="11009" max="11009" width="4.42578125" style="45" customWidth="1"/>
    <col min="11010" max="11010" width="22" style="45" customWidth="1"/>
    <col min="11011" max="11011" width="16.28515625" style="45" customWidth="1"/>
    <col min="11012" max="11012" width="17.85546875" style="45" customWidth="1"/>
    <col min="11013" max="11013" width="15.28515625" style="45" customWidth="1"/>
    <col min="11014" max="11014" width="14" style="45" customWidth="1"/>
    <col min="11015" max="11015" width="19.85546875" style="45" customWidth="1"/>
    <col min="11016" max="11016" width="9.28515625" style="45" customWidth="1"/>
    <col min="11017" max="11017" width="8.85546875" style="45" customWidth="1"/>
    <col min="11018" max="11018" width="7.28515625" style="45" customWidth="1"/>
    <col min="11019" max="11019" width="16.140625" style="45" customWidth="1"/>
    <col min="11020" max="11020" width="27.85546875" style="45" customWidth="1"/>
    <col min="11021" max="11021" width="18.85546875" style="45" customWidth="1"/>
    <col min="11022" max="11264" width="10.5703125" style="45"/>
    <col min="11265" max="11265" width="4.42578125" style="45" customWidth="1"/>
    <col min="11266" max="11266" width="22" style="45" customWidth="1"/>
    <col min="11267" max="11267" width="16.28515625" style="45" customWidth="1"/>
    <col min="11268" max="11268" width="17.85546875" style="45" customWidth="1"/>
    <col min="11269" max="11269" width="15.28515625" style="45" customWidth="1"/>
    <col min="11270" max="11270" width="14" style="45" customWidth="1"/>
    <col min="11271" max="11271" width="19.85546875" style="45" customWidth="1"/>
    <col min="11272" max="11272" width="9.28515625" style="45" customWidth="1"/>
    <col min="11273" max="11273" width="8.85546875" style="45" customWidth="1"/>
    <col min="11274" max="11274" width="7.28515625" style="45" customWidth="1"/>
    <col min="11275" max="11275" width="16.140625" style="45" customWidth="1"/>
    <col min="11276" max="11276" width="27.85546875" style="45" customWidth="1"/>
    <col min="11277" max="11277" width="18.85546875" style="45" customWidth="1"/>
    <col min="11278" max="11520" width="10.5703125" style="45"/>
    <col min="11521" max="11521" width="4.42578125" style="45" customWidth="1"/>
    <col min="11522" max="11522" width="22" style="45" customWidth="1"/>
    <col min="11523" max="11523" width="16.28515625" style="45" customWidth="1"/>
    <col min="11524" max="11524" width="17.85546875" style="45" customWidth="1"/>
    <col min="11525" max="11525" width="15.28515625" style="45" customWidth="1"/>
    <col min="11526" max="11526" width="14" style="45" customWidth="1"/>
    <col min="11527" max="11527" width="19.85546875" style="45" customWidth="1"/>
    <col min="11528" max="11528" width="9.28515625" style="45" customWidth="1"/>
    <col min="11529" max="11529" width="8.85546875" style="45" customWidth="1"/>
    <col min="11530" max="11530" width="7.28515625" style="45" customWidth="1"/>
    <col min="11531" max="11531" width="16.140625" style="45" customWidth="1"/>
    <col min="11532" max="11532" width="27.85546875" style="45" customWidth="1"/>
    <col min="11533" max="11533" width="18.85546875" style="45" customWidth="1"/>
    <col min="11534" max="11776" width="10.5703125" style="45"/>
    <col min="11777" max="11777" width="4.42578125" style="45" customWidth="1"/>
    <col min="11778" max="11778" width="22" style="45" customWidth="1"/>
    <col min="11779" max="11779" width="16.28515625" style="45" customWidth="1"/>
    <col min="11780" max="11780" width="17.85546875" style="45" customWidth="1"/>
    <col min="11781" max="11781" width="15.28515625" style="45" customWidth="1"/>
    <col min="11782" max="11782" width="14" style="45" customWidth="1"/>
    <col min="11783" max="11783" width="19.85546875" style="45" customWidth="1"/>
    <col min="11784" max="11784" width="9.28515625" style="45" customWidth="1"/>
    <col min="11785" max="11785" width="8.85546875" style="45" customWidth="1"/>
    <col min="11786" max="11786" width="7.28515625" style="45" customWidth="1"/>
    <col min="11787" max="11787" width="16.140625" style="45" customWidth="1"/>
    <col min="11788" max="11788" width="27.85546875" style="45" customWidth="1"/>
    <col min="11789" max="11789" width="18.85546875" style="45" customWidth="1"/>
    <col min="11790" max="12032" width="10.5703125" style="45"/>
    <col min="12033" max="12033" width="4.42578125" style="45" customWidth="1"/>
    <col min="12034" max="12034" width="22" style="45" customWidth="1"/>
    <col min="12035" max="12035" width="16.28515625" style="45" customWidth="1"/>
    <col min="12036" max="12036" width="17.85546875" style="45" customWidth="1"/>
    <col min="12037" max="12037" width="15.28515625" style="45" customWidth="1"/>
    <col min="12038" max="12038" width="14" style="45" customWidth="1"/>
    <col min="12039" max="12039" width="19.85546875" style="45" customWidth="1"/>
    <col min="12040" max="12040" width="9.28515625" style="45" customWidth="1"/>
    <col min="12041" max="12041" width="8.85546875" style="45" customWidth="1"/>
    <col min="12042" max="12042" width="7.28515625" style="45" customWidth="1"/>
    <col min="12043" max="12043" width="16.140625" style="45" customWidth="1"/>
    <col min="12044" max="12044" width="27.85546875" style="45" customWidth="1"/>
    <col min="12045" max="12045" width="18.85546875" style="45" customWidth="1"/>
    <col min="12046" max="12288" width="10.5703125" style="45"/>
    <col min="12289" max="12289" width="4.42578125" style="45" customWidth="1"/>
    <col min="12290" max="12290" width="22" style="45" customWidth="1"/>
    <col min="12291" max="12291" width="16.28515625" style="45" customWidth="1"/>
    <col min="12292" max="12292" width="17.85546875" style="45" customWidth="1"/>
    <col min="12293" max="12293" width="15.28515625" style="45" customWidth="1"/>
    <col min="12294" max="12294" width="14" style="45" customWidth="1"/>
    <col min="12295" max="12295" width="19.85546875" style="45" customWidth="1"/>
    <col min="12296" max="12296" width="9.28515625" style="45" customWidth="1"/>
    <col min="12297" max="12297" width="8.85546875" style="45" customWidth="1"/>
    <col min="12298" max="12298" width="7.28515625" style="45" customWidth="1"/>
    <col min="12299" max="12299" width="16.140625" style="45" customWidth="1"/>
    <col min="12300" max="12300" width="27.85546875" style="45" customWidth="1"/>
    <col min="12301" max="12301" width="18.85546875" style="45" customWidth="1"/>
    <col min="12302" max="12544" width="10.5703125" style="45"/>
    <col min="12545" max="12545" width="4.42578125" style="45" customWidth="1"/>
    <col min="12546" max="12546" width="22" style="45" customWidth="1"/>
    <col min="12547" max="12547" width="16.28515625" style="45" customWidth="1"/>
    <col min="12548" max="12548" width="17.85546875" style="45" customWidth="1"/>
    <col min="12549" max="12549" width="15.28515625" style="45" customWidth="1"/>
    <col min="12550" max="12550" width="14" style="45" customWidth="1"/>
    <col min="12551" max="12551" width="19.85546875" style="45" customWidth="1"/>
    <col min="12552" max="12552" width="9.28515625" style="45" customWidth="1"/>
    <col min="12553" max="12553" width="8.85546875" style="45" customWidth="1"/>
    <col min="12554" max="12554" width="7.28515625" style="45" customWidth="1"/>
    <col min="12555" max="12555" width="16.140625" style="45" customWidth="1"/>
    <col min="12556" max="12556" width="27.85546875" style="45" customWidth="1"/>
    <col min="12557" max="12557" width="18.85546875" style="45" customWidth="1"/>
    <col min="12558" max="12800" width="10.5703125" style="45"/>
    <col min="12801" max="12801" width="4.42578125" style="45" customWidth="1"/>
    <col min="12802" max="12802" width="22" style="45" customWidth="1"/>
    <col min="12803" max="12803" width="16.28515625" style="45" customWidth="1"/>
    <col min="12804" max="12804" width="17.85546875" style="45" customWidth="1"/>
    <col min="12805" max="12805" width="15.28515625" style="45" customWidth="1"/>
    <col min="12806" max="12806" width="14" style="45" customWidth="1"/>
    <col min="12807" max="12807" width="19.85546875" style="45" customWidth="1"/>
    <col min="12808" max="12808" width="9.28515625" style="45" customWidth="1"/>
    <col min="12809" max="12809" width="8.85546875" style="45" customWidth="1"/>
    <col min="12810" max="12810" width="7.28515625" style="45" customWidth="1"/>
    <col min="12811" max="12811" width="16.140625" style="45" customWidth="1"/>
    <col min="12812" max="12812" width="27.85546875" style="45" customWidth="1"/>
    <col min="12813" max="12813" width="18.85546875" style="45" customWidth="1"/>
    <col min="12814" max="13056" width="10.5703125" style="45"/>
    <col min="13057" max="13057" width="4.42578125" style="45" customWidth="1"/>
    <col min="13058" max="13058" width="22" style="45" customWidth="1"/>
    <col min="13059" max="13059" width="16.28515625" style="45" customWidth="1"/>
    <col min="13060" max="13060" width="17.85546875" style="45" customWidth="1"/>
    <col min="13061" max="13061" width="15.28515625" style="45" customWidth="1"/>
    <col min="13062" max="13062" width="14" style="45" customWidth="1"/>
    <col min="13063" max="13063" width="19.85546875" style="45" customWidth="1"/>
    <col min="13064" max="13064" width="9.28515625" style="45" customWidth="1"/>
    <col min="13065" max="13065" width="8.85546875" style="45" customWidth="1"/>
    <col min="13066" max="13066" width="7.28515625" style="45" customWidth="1"/>
    <col min="13067" max="13067" width="16.140625" style="45" customWidth="1"/>
    <col min="13068" max="13068" width="27.85546875" style="45" customWidth="1"/>
    <col min="13069" max="13069" width="18.85546875" style="45" customWidth="1"/>
    <col min="13070" max="13312" width="10.5703125" style="45"/>
    <col min="13313" max="13313" width="4.42578125" style="45" customWidth="1"/>
    <col min="13314" max="13314" width="22" style="45" customWidth="1"/>
    <col min="13315" max="13315" width="16.28515625" style="45" customWidth="1"/>
    <col min="13316" max="13316" width="17.85546875" style="45" customWidth="1"/>
    <col min="13317" max="13317" width="15.28515625" style="45" customWidth="1"/>
    <col min="13318" max="13318" width="14" style="45" customWidth="1"/>
    <col min="13319" max="13319" width="19.85546875" style="45" customWidth="1"/>
    <col min="13320" max="13320" width="9.28515625" style="45" customWidth="1"/>
    <col min="13321" max="13321" width="8.85546875" style="45" customWidth="1"/>
    <col min="13322" max="13322" width="7.28515625" style="45" customWidth="1"/>
    <col min="13323" max="13323" width="16.140625" style="45" customWidth="1"/>
    <col min="13324" max="13324" width="27.85546875" style="45" customWidth="1"/>
    <col min="13325" max="13325" width="18.85546875" style="45" customWidth="1"/>
    <col min="13326" max="13568" width="10.5703125" style="45"/>
    <col min="13569" max="13569" width="4.42578125" style="45" customWidth="1"/>
    <col min="13570" max="13570" width="22" style="45" customWidth="1"/>
    <col min="13571" max="13571" width="16.28515625" style="45" customWidth="1"/>
    <col min="13572" max="13572" width="17.85546875" style="45" customWidth="1"/>
    <col min="13573" max="13573" width="15.28515625" style="45" customWidth="1"/>
    <col min="13574" max="13574" width="14" style="45" customWidth="1"/>
    <col min="13575" max="13575" width="19.85546875" style="45" customWidth="1"/>
    <col min="13576" max="13576" width="9.28515625" style="45" customWidth="1"/>
    <col min="13577" max="13577" width="8.85546875" style="45" customWidth="1"/>
    <col min="13578" max="13578" width="7.28515625" style="45" customWidth="1"/>
    <col min="13579" max="13579" width="16.140625" style="45" customWidth="1"/>
    <col min="13580" max="13580" width="27.85546875" style="45" customWidth="1"/>
    <col min="13581" max="13581" width="18.85546875" style="45" customWidth="1"/>
    <col min="13582" max="13824" width="10.5703125" style="45"/>
    <col min="13825" max="13825" width="4.42578125" style="45" customWidth="1"/>
    <col min="13826" max="13826" width="22" style="45" customWidth="1"/>
    <col min="13827" max="13827" width="16.28515625" style="45" customWidth="1"/>
    <col min="13828" max="13828" width="17.85546875" style="45" customWidth="1"/>
    <col min="13829" max="13829" width="15.28515625" style="45" customWidth="1"/>
    <col min="13830" max="13830" width="14" style="45" customWidth="1"/>
    <col min="13831" max="13831" width="19.85546875" style="45" customWidth="1"/>
    <col min="13832" max="13832" width="9.28515625" style="45" customWidth="1"/>
    <col min="13833" max="13833" width="8.85546875" style="45" customWidth="1"/>
    <col min="13834" max="13834" width="7.28515625" style="45" customWidth="1"/>
    <col min="13835" max="13835" width="16.140625" style="45" customWidth="1"/>
    <col min="13836" max="13836" width="27.85546875" style="45" customWidth="1"/>
    <col min="13837" max="13837" width="18.85546875" style="45" customWidth="1"/>
    <col min="13838" max="14080" width="10.5703125" style="45"/>
    <col min="14081" max="14081" width="4.42578125" style="45" customWidth="1"/>
    <col min="14082" max="14082" width="22" style="45" customWidth="1"/>
    <col min="14083" max="14083" width="16.28515625" style="45" customWidth="1"/>
    <col min="14084" max="14084" width="17.85546875" style="45" customWidth="1"/>
    <col min="14085" max="14085" width="15.28515625" style="45" customWidth="1"/>
    <col min="14086" max="14086" width="14" style="45" customWidth="1"/>
    <col min="14087" max="14087" width="19.85546875" style="45" customWidth="1"/>
    <col min="14088" max="14088" width="9.28515625" style="45" customWidth="1"/>
    <col min="14089" max="14089" width="8.85546875" style="45" customWidth="1"/>
    <col min="14090" max="14090" width="7.28515625" style="45" customWidth="1"/>
    <col min="14091" max="14091" width="16.140625" style="45" customWidth="1"/>
    <col min="14092" max="14092" width="27.85546875" style="45" customWidth="1"/>
    <col min="14093" max="14093" width="18.85546875" style="45" customWidth="1"/>
    <col min="14094" max="14336" width="10.5703125" style="45"/>
    <col min="14337" max="14337" width="4.42578125" style="45" customWidth="1"/>
    <col min="14338" max="14338" width="22" style="45" customWidth="1"/>
    <col min="14339" max="14339" width="16.28515625" style="45" customWidth="1"/>
    <col min="14340" max="14340" width="17.85546875" style="45" customWidth="1"/>
    <col min="14341" max="14341" width="15.28515625" style="45" customWidth="1"/>
    <col min="14342" max="14342" width="14" style="45" customWidth="1"/>
    <col min="14343" max="14343" width="19.85546875" style="45" customWidth="1"/>
    <col min="14344" max="14344" width="9.28515625" style="45" customWidth="1"/>
    <col min="14345" max="14345" width="8.85546875" style="45" customWidth="1"/>
    <col min="14346" max="14346" width="7.28515625" style="45" customWidth="1"/>
    <col min="14347" max="14347" width="16.140625" style="45" customWidth="1"/>
    <col min="14348" max="14348" width="27.85546875" style="45" customWidth="1"/>
    <col min="14349" max="14349" width="18.85546875" style="45" customWidth="1"/>
    <col min="14350" max="14592" width="10.5703125" style="45"/>
    <col min="14593" max="14593" width="4.42578125" style="45" customWidth="1"/>
    <col min="14594" max="14594" width="22" style="45" customWidth="1"/>
    <col min="14595" max="14595" width="16.28515625" style="45" customWidth="1"/>
    <col min="14596" max="14596" width="17.85546875" style="45" customWidth="1"/>
    <col min="14597" max="14597" width="15.28515625" style="45" customWidth="1"/>
    <col min="14598" max="14598" width="14" style="45" customWidth="1"/>
    <col min="14599" max="14599" width="19.85546875" style="45" customWidth="1"/>
    <col min="14600" max="14600" width="9.28515625" style="45" customWidth="1"/>
    <col min="14601" max="14601" width="8.85546875" style="45" customWidth="1"/>
    <col min="14602" max="14602" width="7.28515625" style="45" customWidth="1"/>
    <col min="14603" max="14603" width="16.140625" style="45" customWidth="1"/>
    <col min="14604" max="14604" width="27.85546875" style="45" customWidth="1"/>
    <col min="14605" max="14605" width="18.85546875" style="45" customWidth="1"/>
    <col min="14606" max="14848" width="10.5703125" style="45"/>
    <col min="14849" max="14849" width="4.42578125" style="45" customWidth="1"/>
    <col min="14850" max="14850" width="22" style="45" customWidth="1"/>
    <col min="14851" max="14851" width="16.28515625" style="45" customWidth="1"/>
    <col min="14852" max="14852" width="17.85546875" style="45" customWidth="1"/>
    <col min="14853" max="14853" width="15.28515625" style="45" customWidth="1"/>
    <col min="14854" max="14854" width="14" style="45" customWidth="1"/>
    <col min="14855" max="14855" width="19.85546875" style="45" customWidth="1"/>
    <col min="14856" max="14856" width="9.28515625" style="45" customWidth="1"/>
    <col min="14857" max="14857" width="8.85546875" style="45" customWidth="1"/>
    <col min="14858" max="14858" width="7.28515625" style="45" customWidth="1"/>
    <col min="14859" max="14859" width="16.140625" style="45" customWidth="1"/>
    <col min="14860" max="14860" width="27.85546875" style="45" customWidth="1"/>
    <col min="14861" max="14861" width="18.85546875" style="45" customWidth="1"/>
    <col min="14862" max="15104" width="10.5703125" style="45"/>
    <col min="15105" max="15105" width="4.42578125" style="45" customWidth="1"/>
    <col min="15106" max="15106" width="22" style="45" customWidth="1"/>
    <col min="15107" max="15107" width="16.28515625" style="45" customWidth="1"/>
    <col min="15108" max="15108" width="17.85546875" style="45" customWidth="1"/>
    <col min="15109" max="15109" width="15.28515625" style="45" customWidth="1"/>
    <col min="15110" max="15110" width="14" style="45" customWidth="1"/>
    <col min="15111" max="15111" width="19.85546875" style="45" customWidth="1"/>
    <col min="15112" max="15112" width="9.28515625" style="45" customWidth="1"/>
    <col min="15113" max="15113" width="8.85546875" style="45" customWidth="1"/>
    <col min="15114" max="15114" width="7.28515625" style="45" customWidth="1"/>
    <col min="15115" max="15115" width="16.140625" style="45" customWidth="1"/>
    <col min="15116" max="15116" width="27.85546875" style="45" customWidth="1"/>
    <col min="15117" max="15117" width="18.85546875" style="45" customWidth="1"/>
    <col min="15118" max="15360" width="10.5703125" style="45"/>
    <col min="15361" max="15361" width="4.42578125" style="45" customWidth="1"/>
    <col min="15362" max="15362" width="22" style="45" customWidth="1"/>
    <col min="15363" max="15363" width="16.28515625" style="45" customWidth="1"/>
    <col min="15364" max="15364" width="17.85546875" style="45" customWidth="1"/>
    <col min="15365" max="15365" width="15.28515625" style="45" customWidth="1"/>
    <col min="15366" max="15366" width="14" style="45" customWidth="1"/>
    <col min="15367" max="15367" width="19.85546875" style="45" customWidth="1"/>
    <col min="15368" max="15368" width="9.28515625" style="45" customWidth="1"/>
    <col min="15369" max="15369" width="8.85546875" style="45" customWidth="1"/>
    <col min="15370" max="15370" width="7.28515625" style="45" customWidth="1"/>
    <col min="15371" max="15371" width="16.140625" style="45" customWidth="1"/>
    <col min="15372" max="15372" width="27.85546875" style="45" customWidth="1"/>
    <col min="15373" max="15373" width="18.85546875" style="45" customWidth="1"/>
    <col min="15374" max="15616" width="10.5703125" style="45"/>
    <col min="15617" max="15617" width="4.42578125" style="45" customWidth="1"/>
    <col min="15618" max="15618" width="22" style="45" customWidth="1"/>
    <col min="15619" max="15619" width="16.28515625" style="45" customWidth="1"/>
    <col min="15620" max="15620" width="17.85546875" style="45" customWidth="1"/>
    <col min="15621" max="15621" width="15.28515625" style="45" customWidth="1"/>
    <col min="15622" max="15622" width="14" style="45" customWidth="1"/>
    <col min="15623" max="15623" width="19.85546875" style="45" customWidth="1"/>
    <col min="15624" max="15624" width="9.28515625" style="45" customWidth="1"/>
    <col min="15625" max="15625" width="8.85546875" style="45" customWidth="1"/>
    <col min="15626" max="15626" width="7.28515625" style="45" customWidth="1"/>
    <col min="15627" max="15627" width="16.140625" style="45" customWidth="1"/>
    <col min="15628" max="15628" width="27.85546875" style="45" customWidth="1"/>
    <col min="15629" max="15629" width="18.85546875" style="45" customWidth="1"/>
    <col min="15630" max="15872" width="10.5703125" style="45"/>
    <col min="15873" max="15873" width="4.42578125" style="45" customWidth="1"/>
    <col min="15874" max="15874" width="22" style="45" customWidth="1"/>
    <col min="15875" max="15875" width="16.28515625" style="45" customWidth="1"/>
    <col min="15876" max="15876" width="17.85546875" style="45" customWidth="1"/>
    <col min="15877" max="15877" width="15.28515625" style="45" customWidth="1"/>
    <col min="15878" max="15878" width="14" style="45" customWidth="1"/>
    <col min="15879" max="15879" width="19.85546875" style="45" customWidth="1"/>
    <col min="15880" max="15880" width="9.28515625" style="45" customWidth="1"/>
    <col min="15881" max="15881" width="8.85546875" style="45" customWidth="1"/>
    <col min="15882" max="15882" width="7.28515625" style="45" customWidth="1"/>
    <col min="15883" max="15883" width="16.140625" style="45" customWidth="1"/>
    <col min="15884" max="15884" width="27.85546875" style="45" customWidth="1"/>
    <col min="15885" max="15885" width="18.85546875" style="45" customWidth="1"/>
    <col min="15886" max="16128" width="10.5703125" style="45"/>
    <col min="16129" max="16129" width="4.42578125" style="45" customWidth="1"/>
    <col min="16130" max="16130" width="22" style="45" customWidth="1"/>
    <col min="16131" max="16131" width="16.28515625" style="45" customWidth="1"/>
    <col min="16132" max="16132" width="17.85546875" style="45" customWidth="1"/>
    <col min="16133" max="16133" width="15.28515625" style="45" customWidth="1"/>
    <col min="16134" max="16134" width="14" style="45" customWidth="1"/>
    <col min="16135" max="16135" width="19.85546875" style="45" customWidth="1"/>
    <col min="16136" max="16136" width="9.28515625" style="45" customWidth="1"/>
    <col min="16137" max="16137" width="8.85546875" style="45" customWidth="1"/>
    <col min="16138" max="16138" width="7.28515625" style="45" customWidth="1"/>
    <col min="16139" max="16139" width="16.140625" style="45" customWidth="1"/>
    <col min="16140" max="16140" width="27.85546875" style="45" customWidth="1"/>
    <col min="16141" max="16141" width="18.85546875" style="45" customWidth="1"/>
    <col min="16142" max="16384" width="10.5703125" style="45"/>
  </cols>
  <sheetData>
    <row r="1" spans="1:16" hidden="1" x14ac:dyDescent="0.2">
      <c r="C1" s="46"/>
      <c r="D1" s="46"/>
      <c r="H1" s="46"/>
      <c r="I1" s="46"/>
      <c r="J1" s="46"/>
      <c r="K1" s="46"/>
    </row>
    <row r="2" spans="1:16" hidden="1" x14ac:dyDescent="0.2">
      <c r="C2" s="46"/>
      <c r="D2" s="46"/>
      <c r="H2" s="46"/>
      <c r="I2" s="46"/>
      <c r="J2" s="46"/>
      <c r="K2" s="46"/>
    </row>
    <row r="3" spans="1:16" hidden="1" x14ac:dyDescent="0.2">
      <c r="B3" s="46"/>
      <c r="C3" s="46"/>
      <c r="D3" s="46"/>
      <c r="H3" s="46"/>
      <c r="I3" s="46"/>
      <c r="J3" s="46"/>
      <c r="K3" s="46"/>
    </row>
    <row r="4" spans="1:16" hidden="1" x14ac:dyDescent="0.2">
      <c r="B4" s="379"/>
      <c r="C4" s="379"/>
      <c r="D4" s="379"/>
      <c r="H4" s="46"/>
      <c r="I4" s="46"/>
      <c r="J4" s="46"/>
      <c r="K4" s="46"/>
    </row>
    <row r="5" spans="1:16" hidden="1" x14ac:dyDescent="0.2">
      <c r="B5" s="46"/>
      <c r="C5" s="46"/>
      <c r="D5" s="46"/>
      <c r="H5" s="46"/>
      <c r="I5" s="46"/>
      <c r="J5" s="46"/>
      <c r="K5" s="46"/>
    </row>
    <row r="6" spans="1:16" hidden="1" x14ac:dyDescent="0.2">
      <c r="B6" s="46"/>
      <c r="C6" s="46"/>
      <c r="D6" s="46"/>
      <c r="H6" s="46"/>
      <c r="I6" s="46"/>
      <c r="J6" s="46"/>
      <c r="K6" s="46"/>
    </row>
    <row r="7" spans="1:16" x14ac:dyDescent="0.2">
      <c r="A7" s="238"/>
      <c r="B7" s="239"/>
      <c r="C7" s="239"/>
      <c r="D7" s="239"/>
      <c r="E7" s="238"/>
      <c r="F7" s="238"/>
      <c r="G7" s="238"/>
      <c r="H7" s="239"/>
      <c r="I7" s="239"/>
      <c r="J7" s="239"/>
      <c r="K7" s="74" t="s">
        <v>284</v>
      </c>
    </row>
    <row r="8" spans="1:16" hidden="1" x14ac:dyDescent="0.2">
      <c r="A8" s="238"/>
      <c r="B8" s="239"/>
      <c r="C8" s="239"/>
      <c r="D8" s="239"/>
      <c r="E8" s="238"/>
      <c r="F8" s="238"/>
      <c r="G8" s="238"/>
      <c r="H8" s="239"/>
      <c r="I8" s="239"/>
      <c r="J8" s="239"/>
      <c r="K8" s="74" t="s">
        <v>248</v>
      </c>
    </row>
    <row r="9" spans="1:16" x14ac:dyDescent="0.2">
      <c r="A9" s="238"/>
      <c r="B9" s="239"/>
      <c r="C9" s="239"/>
      <c r="D9" s="239"/>
      <c r="E9" s="238"/>
      <c r="F9" s="238"/>
      <c r="G9" s="238"/>
      <c r="H9" s="239"/>
      <c r="I9" s="239"/>
      <c r="J9" s="239"/>
      <c r="K9" s="239"/>
    </row>
    <row r="10" spans="1:16" s="47" customFormat="1" x14ac:dyDescent="0.2">
      <c r="A10" s="380" t="s">
        <v>214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</row>
    <row r="11" spans="1:16" x14ac:dyDescent="0.2">
      <c r="A11" s="381" t="s">
        <v>175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</row>
    <row r="12" spans="1:16" s="14" customFormat="1" ht="15" customHeight="1" x14ac:dyDescent="0.2">
      <c r="A12" s="382" t="s">
        <v>176</v>
      </c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6" ht="44.25" customHeight="1" x14ac:dyDescent="0.2">
      <c r="A13" s="383" t="str">
        <f>'СВОД ПИР'!A13:F13</f>
        <v>«Создание системы распределённой автоматизации в распределительных сетях 10 кВ Порецкого РЭС филиала ПАО «Россети Волга» – «Чувашэнерго» (реконструкция ВЛ–10 кВ, установка реклоузеров 10 кВ – 3 шт., установка управляемых разъединителей – 4 шт.)»</v>
      </c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48"/>
      <c r="M13" s="48"/>
      <c r="N13" s="48"/>
      <c r="O13" s="48"/>
      <c r="P13" s="48"/>
    </row>
    <row r="14" spans="1:16" x14ac:dyDescent="0.2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48"/>
      <c r="M14" s="48"/>
      <c r="N14" s="48"/>
      <c r="O14" s="48"/>
      <c r="P14" s="48"/>
    </row>
    <row r="15" spans="1:16" s="49" customFormat="1" ht="18.75" customHeight="1" thickBot="1" x14ac:dyDescent="0.25">
      <c r="A15" s="240"/>
      <c r="B15" s="364"/>
      <c r="C15" s="364"/>
      <c r="D15" s="364"/>
      <c r="E15" s="364"/>
      <c r="F15" s="364"/>
      <c r="G15" s="364"/>
      <c r="H15" s="364"/>
      <c r="I15" s="364"/>
      <c r="J15" s="364"/>
      <c r="K15" s="365"/>
      <c r="L15" s="50"/>
      <c r="M15" s="50"/>
      <c r="N15" s="51"/>
      <c r="O15" s="51"/>
      <c r="P15" s="51"/>
    </row>
    <row r="16" spans="1:16" ht="15" thickBot="1" x14ac:dyDescent="0.25">
      <c r="A16" s="366" t="s">
        <v>0</v>
      </c>
      <c r="B16" s="367" t="s">
        <v>177</v>
      </c>
      <c r="C16" s="368"/>
      <c r="D16" s="369"/>
      <c r="E16" s="367" t="s">
        <v>178</v>
      </c>
      <c r="F16" s="368"/>
      <c r="G16" s="368"/>
      <c r="H16" s="367" t="s">
        <v>50</v>
      </c>
      <c r="I16" s="368"/>
      <c r="J16" s="369"/>
      <c r="K16" s="346" t="s">
        <v>179</v>
      </c>
      <c r="L16" s="48"/>
      <c r="M16" s="48"/>
      <c r="N16" s="48"/>
      <c r="O16" s="48"/>
      <c r="P16" s="48"/>
    </row>
    <row r="17" spans="1:40" ht="15" thickBot="1" x14ac:dyDescent="0.25">
      <c r="A17" s="366"/>
      <c r="B17" s="370"/>
      <c r="C17" s="371"/>
      <c r="D17" s="372"/>
      <c r="E17" s="370"/>
      <c r="F17" s="371"/>
      <c r="G17" s="371"/>
      <c r="H17" s="370"/>
      <c r="I17" s="371"/>
      <c r="J17" s="372"/>
      <c r="K17" s="373"/>
    </row>
    <row r="18" spans="1:40" ht="15" thickBot="1" x14ac:dyDescent="0.25">
      <c r="A18" s="241">
        <v>1</v>
      </c>
      <c r="B18" s="387">
        <v>2</v>
      </c>
      <c r="C18" s="388"/>
      <c r="D18" s="389"/>
      <c r="E18" s="368">
        <v>3</v>
      </c>
      <c r="F18" s="368"/>
      <c r="G18" s="368"/>
      <c r="H18" s="387">
        <v>4</v>
      </c>
      <c r="I18" s="388"/>
      <c r="J18" s="389"/>
      <c r="K18" s="242">
        <v>5</v>
      </c>
    </row>
    <row r="19" spans="1:40" ht="15" customHeight="1" x14ac:dyDescent="0.2">
      <c r="A19" s="346">
        <v>1</v>
      </c>
      <c r="B19" s="348" t="s">
        <v>263</v>
      </c>
      <c r="C19" s="349"/>
      <c r="D19" s="349"/>
      <c r="E19" s="352" t="s">
        <v>180</v>
      </c>
      <c r="F19" s="353"/>
      <c r="G19" s="354"/>
      <c r="H19" s="358" t="s">
        <v>264</v>
      </c>
      <c r="I19" s="359"/>
      <c r="J19" s="360"/>
      <c r="K19" s="374">
        <f>(1363*F26+3431*G22*3.5)</f>
        <v>149.53519999999997</v>
      </c>
    </row>
    <row r="20" spans="1:40" ht="40.5" customHeight="1" x14ac:dyDescent="0.2">
      <c r="A20" s="347"/>
      <c r="B20" s="350"/>
      <c r="C20" s="351"/>
      <c r="D20" s="351"/>
      <c r="E20" s="355"/>
      <c r="F20" s="356"/>
      <c r="G20" s="357"/>
      <c r="H20" s="361"/>
      <c r="I20" s="362"/>
      <c r="J20" s="363"/>
      <c r="K20" s="375"/>
    </row>
    <row r="21" spans="1:40" x14ac:dyDescent="0.2">
      <c r="A21" s="347"/>
      <c r="B21" s="355" t="s">
        <v>181</v>
      </c>
      <c r="C21" s="356"/>
      <c r="D21" s="356"/>
      <c r="E21" s="355"/>
      <c r="F21" s="356"/>
      <c r="G21" s="357"/>
      <c r="H21" s="361"/>
      <c r="I21" s="362"/>
      <c r="J21" s="363"/>
      <c r="K21" s="375"/>
    </row>
    <row r="22" spans="1:40" x14ac:dyDescent="0.2">
      <c r="A22" s="347"/>
      <c r="B22" s="355"/>
      <c r="C22" s="356"/>
      <c r="D22" s="356"/>
      <c r="E22" s="243" t="s">
        <v>182</v>
      </c>
      <c r="F22" s="244"/>
      <c r="G22" s="245">
        <f>ПИР!F17/100</f>
        <v>1E-3</v>
      </c>
      <c r="H22" s="361"/>
      <c r="I22" s="362"/>
      <c r="J22" s="363"/>
      <c r="K22" s="375"/>
    </row>
    <row r="23" spans="1:40" ht="23.25" customHeight="1" x14ac:dyDescent="0.25">
      <c r="A23" s="347"/>
      <c r="B23" s="355"/>
      <c r="C23" s="356"/>
      <c r="D23" s="356"/>
      <c r="E23" s="390" t="s">
        <v>183</v>
      </c>
      <c r="F23" s="391"/>
      <c r="G23" s="392"/>
      <c r="H23" s="361"/>
      <c r="I23" s="362"/>
      <c r="J23" s="363"/>
      <c r="K23" s="375"/>
      <c r="L23" s="52"/>
      <c r="M23" s="53"/>
      <c r="N23" s="53"/>
      <c r="O23" s="53"/>
      <c r="P23" s="53"/>
      <c r="Q23" s="53"/>
    </row>
    <row r="24" spans="1:40" ht="15" customHeight="1" x14ac:dyDescent="0.25">
      <c r="A24" s="347"/>
      <c r="B24" s="355" t="s">
        <v>184</v>
      </c>
      <c r="C24" s="356"/>
      <c r="D24" s="357"/>
      <c r="E24" s="393" t="s">
        <v>185</v>
      </c>
      <c r="F24" s="394"/>
      <c r="G24" s="395"/>
      <c r="H24" s="361"/>
      <c r="I24" s="362"/>
      <c r="J24" s="363"/>
      <c r="K24" s="375"/>
      <c r="L24" s="52"/>
      <c r="M24" s="53"/>
      <c r="N24" s="53"/>
      <c r="O24" s="53"/>
      <c r="P24" s="53"/>
      <c r="Q24" s="53"/>
    </row>
    <row r="25" spans="1:40" ht="15" customHeight="1" x14ac:dyDescent="0.2">
      <c r="A25" s="347"/>
      <c r="B25" s="355"/>
      <c r="C25" s="356"/>
      <c r="D25" s="357"/>
      <c r="E25" s="393"/>
      <c r="F25" s="394"/>
      <c r="G25" s="395"/>
      <c r="H25" s="361"/>
      <c r="I25" s="362"/>
      <c r="J25" s="363"/>
      <c r="K25" s="375"/>
    </row>
    <row r="26" spans="1:40" ht="18" customHeight="1" x14ac:dyDescent="0.2">
      <c r="A26" s="347"/>
      <c r="B26" s="355"/>
      <c r="C26" s="356"/>
      <c r="D26" s="357"/>
      <c r="E26" s="246" t="s">
        <v>186</v>
      </c>
      <c r="F26" s="247">
        <f>1-0.9*(1-G22)</f>
        <v>0.10089999999999999</v>
      </c>
      <c r="G26" s="248"/>
      <c r="H26" s="361"/>
      <c r="I26" s="362"/>
      <c r="J26" s="363"/>
      <c r="K26" s="375"/>
    </row>
    <row r="27" spans="1:40" ht="15" customHeight="1" x14ac:dyDescent="0.2">
      <c r="A27" s="347"/>
      <c r="B27" s="355"/>
      <c r="C27" s="356"/>
      <c r="D27" s="357"/>
      <c r="E27" s="249" t="s">
        <v>187</v>
      </c>
      <c r="F27" s="250"/>
      <c r="G27" s="251"/>
      <c r="H27" s="361"/>
      <c r="I27" s="362"/>
      <c r="J27" s="363"/>
      <c r="K27" s="375"/>
    </row>
    <row r="28" spans="1:40" ht="15" thickBot="1" x14ac:dyDescent="0.25">
      <c r="A28" s="347"/>
      <c r="B28" s="355"/>
      <c r="C28" s="356"/>
      <c r="D28" s="357"/>
      <c r="E28" s="252"/>
      <c r="F28" s="253"/>
      <c r="G28" s="254"/>
      <c r="H28" s="361"/>
      <c r="I28" s="362"/>
      <c r="J28" s="363"/>
      <c r="K28" s="375"/>
    </row>
    <row r="29" spans="1:40" s="55" customFormat="1" ht="16.5" customHeight="1" thickBot="1" x14ac:dyDescent="0.25">
      <c r="A29" s="255"/>
      <c r="B29" s="376" t="s">
        <v>188</v>
      </c>
      <c r="C29" s="377"/>
      <c r="D29" s="377"/>
      <c r="E29" s="378"/>
      <c r="F29" s="378"/>
      <c r="G29" s="378"/>
      <c r="H29" s="385"/>
      <c r="I29" s="386"/>
      <c r="J29" s="386"/>
      <c r="K29" s="256">
        <f>K19</f>
        <v>149.53519999999997</v>
      </c>
      <c r="L29" s="45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</row>
    <row r="30" spans="1:40" s="57" customFormat="1" ht="16.5" thickBot="1" x14ac:dyDescent="0.3">
      <c r="A30" s="257"/>
      <c r="B30" s="396" t="s">
        <v>189</v>
      </c>
      <c r="C30" s="397"/>
      <c r="D30" s="398"/>
      <c r="E30" s="399" t="s">
        <v>190</v>
      </c>
      <c r="F30" s="400"/>
      <c r="G30" s="400"/>
      <c r="H30" s="401">
        <v>2.5099999999999998</v>
      </c>
      <c r="I30" s="402"/>
      <c r="J30" s="403"/>
      <c r="K30" s="258">
        <f>K29*H30</f>
        <v>375.33335199999988</v>
      </c>
      <c r="L30" s="45"/>
      <c r="M30" s="56">
        <f>H31/H30</f>
        <v>7.515532302788845</v>
      </c>
    </row>
    <row r="31" spans="1:40" s="5" customFormat="1" ht="33.75" customHeight="1" thickBot="1" x14ac:dyDescent="0.25">
      <c r="A31" s="259"/>
      <c r="B31" s="336" t="s">
        <v>207</v>
      </c>
      <c r="C31" s="337"/>
      <c r="D31" s="338"/>
      <c r="E31" s="339" t="s">
        <v>206</v>
      </c>
      <c r="F31" s="340"/>
      <c r="G31" s="341"/>
      <c r="H31" s="342">
        <v>18.86398608</v>
      </c>
      <c r="I31" s="343"/>
      <c r="J31" s="344"/>
      <c r="K31" s="260">
        <f>K30*M30</f>
        <v>2820.8299312700151</v>
      </c>
      <c r="L31" s="45"/>
    </row>
    <row r="32" spans="1:40" ht="30.75" customHeight="1" thickBot="1" x14ac:dyDescent="0.25">
      <c r="A32" s="259"/>
      <c r="B32" s="336" t="s">
        <v>225</v>
      </c>
      <c r="C32" s="337"/>
      <c r="D32" s="338"/>
      <c r="E32" s="339" t="s">
        <v>224</v>
      </c>
      <c r="F32" s="340"/>
      <c r="G32" s="341"/>
      <c r="H32" s="342" t="e">
        <f>#REF!</f>
        <v>#REF!</v>
      </c>
      <c r="I32" s="343"/>
      <c r="J32" s="344"/>
      <c r="K32" s="260">
        <f>K31*(100+104.8)/200</f>
        <v>2888.529849620496</v>
      </c>
      <c r="L32" s="48"/>
    </row>
    <row r="33" spans="1:11" x14ac:dyDescent="0.2">
      <c r="A33" s="238"/>
      <c r="B33" s="73"/>
      <c r="C33" s="90"/>
      <c r="D33" s="73"/>
      <c r="E33" s="238"/>
      <c r="F33" s="238"/>
      <c r="G33" s="238"/>
      <c r="H33" s="238"/>
      <c r="I33" s="238"/>
      <c r="J33" s="238"/>
      <c r="K33" s="238"/>
    </row>
    <row r="34" spans="1:11" x14ac:dyDescent="0.2">
      <c r="A34" s="238"/>
      <c r="B34" s="73"/>
      <c r="C34" s="90"/>
      <c r="D34" s="73"/>
      <c r="E34" s="238"/>
      <c r="F34" s="238"/>
      <c r="G34" s="238"/>
      <c r="H34" s="238"/>
      <c r="I34" s="238"/>
      <c r="J34" s="238"/>
      <c r="K34" s="238"/>
    </row>
    <row r="35" spans="1:11" x14ac:dyDescent="0.2">
      <c r="A35" s="238"/>
      <c r="B35" s="73"/>
      <c r="C35" s="90"/>
      <c r="D35" s="73"/>
      <c r="E35" s="238"/>
      <c r="F35" s="238"/>
      <c r="G35" s="238"/>
      <c r="H35" s="238"/>
      <c r="I35" s="238"/>
      <c r="J35" s="238"/>
      <c r="K35" s="238"/>
    </row>
    <row r="36" spans="1:11" hidden="1" x14ac:dyDescent="0.2">
      <c r="A36" s="238"/>
      <c r="B36" s="73" t="s">
        <v>251</v>
      </c>
      <c r="C36" s="73"/>
      <c r="D36" s="73"/>
      <c r="E36" s="73"/>
      <c r="F36" s="235"/>
      <c r="G36" s="73" t="s">
        <v>254</v>
      </c>
      <c r="H36" s="85"/>
      <c r="I36" s="238"/>
      <c r="J36" s="238"/>
      <c r="K36" s="238"/>
    </row>
    <row r="37" spans="1:11" hidden="1" x14ac:dyDescent="0.2">
      <c r="A37" s="238"/>
      <c r="B37" s="73" t="s">
        <v>252</v>
      </c>
      <c r="C37" s="73"/>
      <c r="D37" s="73"/>
      <c r="E37" s="73"/>
      <c r="F37" s="235"/>
      <c r="G37" s="73" t="s">
        <v>255</v>
      </c>
      <c r="H37" s="83"/>
      <c r="I37" s="238"/>
      <c r="J37" s="238"/>
      <c r="K37" s="238"/>
    </row>
    <row r="38" spans="1:11" hidden="1" x14ac:dyDescent="0.2">
      <c r="A38" s="238"/>
      <c r="B38" s="73" t="s">
        <v>253</v>
      </c>
      <c r="C38" s="73"/>
      <c r="D38" s="73"/>
      <c r="E38" s="73"/>
      <c r="F38" s="238"/>
      <c r="G38" s="73" t="s">
        <v>256</v>
      </c>
      <c r="H38" s="238"/>
      <c r="I38" s="238"/>
      <c r="J38" s="238"/>
      <c r="K38" s="238"/>
    </row>
    <row r="39" spans="1:11" hidden="1" x14ac:dyDescent="0.2">
      <c r="A39" s="238"/>
      <c r="B39" s="73"/>
      <c r="C39" s="73"/>
      <c r="D39" s="73"/>
      <c r="E39" s="73"/>
      <c r="F39" s="238"/>
      <c r="G39" s="73"/>
      <c r="H39" s="238"/>
      <c r="I39" s="238"/>
      <c r="J39" s="238"/>
      <c r="K39" s="238"/>
    </row>
    <row r="40" spans="1:11" hidden="1" x14ac:dyDescent="0.2">
      <c r="A40" s="238"/>
      <c r="B40" s="73" t="s">
        <v>250</v>
      </c>
      <c r="C40" s="73"/>
      <c r="D40" s="73"/>
      <c r="E40" s="73"/>
      <c r="F40" s="238"/>
      <c r="G40" s="73" t="s">
        <v>257</v>
      </c>
      <c r="H40" s="238"/>
      <c r="I40" s="238"/>
      <c r="J40" s="238"/>
      <c r="K40" s="238"/>
    </row>
  </sheetData>
  <mergeCells count="35">
    <mergeCell ref="B30:D30"/>
    <mergeCell ref="E30:G30"/>
    <mergeCell ref="H30:J30"/>
    <mergeCell ref="B31:D31"/>
    <mergeCell ref="E31:G31"/>
    <mergeCell ref="H31:J31"/>
    <mergeCell ref="H29:J29"/>
    <mergeCell ref="B18:D18"/>
    <mergeCell ref="E18:G18"/>
    <mergeCell ref="H18:J18"/>
    <mergeCell ref="B21:D23"/>
    <mergeCell ref="E23:G23"/>
    <mergeCell ref="B24:D28"/>
    <mergeCell ref="E24:G25"/>
    <mergeCell ref="B4:D4"/>
    <mergeCell ref="A10:K10"/>
    <mergeCell ref="A11:K11"/>
    <mergeCell ref="A12:K12"/>
    <mergeCell ref="A13:K13"/>
    <mergeCell ref="B32:D32"/>
    <mergeCell ref="E32:G32"/>
    <mergeCell ref="H32:J32"/>
    <mergeCell ref="A14:K14"/>
    <mergeCell ref="A19:A28"/>
    <mergeCell ref="B19:D20"/>
    <mergeCell ref="E19:G21"/>
    <mergeCell ref="H19:J28"/>
    <mergeCell ref="B15:K15"/>
    <mergeCell ref="A16:A17"/>
    <mergeCell ref="B16:D17"/>
    <mergeCell ref="E16:G17"/>
    <mergeCell ref="H16:J17"/>
    <mergeCell ref="K16:K17"/>
    <mergeCell ref="K19:K28"/>
    <mergeCell ref="B29:G29"/>
  </mergeCells>
  <pageMargins left="0.39370078740157483" right="0.39370078740157483" top="0.39370078740157483" bottom="0.39370078740157483" header="0.31496062992125984" footer="0.31496062992125984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ПИР</vt:lpstr>
      <vt:lpstr>СБ ИСХ</vt:lpstr>
      <vt:lpstr>ПИР</vt:lpstr>
      <vt:lpstr>ГЕОДЕЗ</vt:lpstr>
      <vt:lpstr>КАДАСТР</vt:lpstr>
      <vt:lpstr>ОЗ</vt:lpstr>
      <vt:lpstr>Лист1</vt:lpstr>
      <vt:lpstr>ГЕОДЕЗ!Область_печати</vt:lpstr>
      <vt:lpstr>КАДАСТР!Область_печати</vt:lpstr>
      <vt:lpstr>ОЗ!Область_печати</vt:lpstr>
      <vt:lpstr>ПИР!Область_печати</vt:lpstr>
      <vt:lpstr>'СБ ИСХ'!Область_печати</vt:lpstr>
      <vt:lpstr>'СВОД ПИР'!Область_печати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Яркинова И.В.</dc:creator>
  <cp:lastModifiedBy>Корнишина Мария Васильевна</cp:lastModifiedBy>
  <cp:lastPrinted>2025-06-30T10:17:11Z</cp:lastPrinted>
  <dcterms:created xsi:type="dcterms:W3CDTF">2019-04-19T12:50:11Z</dcterms:created>
  <dcterms:modified xsi:type="dcterms:W3CDTF">2025-06-30T10:17:27Z</dcterms:modified>
</cp:coreProperties>
</file>